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E:\WEAP Areas\Rio_Bueno_4\02_Caudales_Observados\"/>
    </mc:Choice>
  </mc:AlternateContent>
  <xr:revisionPtr revIDLastSave="0" documentId="13_ncr:1_{3B57756A-B7CD-4B63-9CBC-97DD532DEE7B}" xr6:coauthVersionLast="47" xr6:coauthVersionMax="47" xr10:uidLastSave="{00000000-0000-0000-0000-000000000000}"/>
  <bookViews>
    <workbookView xWindow="-110" yWindow="-110" windowWidth="19420" windowHeight="10560" activeTab="4" xr2:uid="{00000000-000D-0000-FFFF-FFFF00000000}"/>
  </bookViews>
  <sheets>
    <sheet name="Hoja2" sheetId="2" r:id="rId1"/>
    <sheet name="Lago Villarrica" sheetId="3" r:id="rId2"/>
    <sheet name="Lago Caburgua" sheetId="4" r:id="rId3"/>
    <sheet name="Lago Ranco" sheetId="5" r:id="rId4"/>
    <sheet name="Lago Rupanco" sheetId="6" r:id="rId5"/>
    <sheet name="Lago Puyehue" sheetId="7" r:id="rId6"/>
  </sheets>
  <definedNames>
    <definedName name="_xlnm._FilterDatabase" localSheetId="0">Hoja2!$A$1:$P$1</definedName>
    <definedName name="_xlnm._FilterDatabase" localSheetId="2" hidden="1">'Lago Caburgua'!$A$1:$H$325</definedName>
    <definedName name="_xlnm._FilterDatabase" localSheetId="1" hidden="1">'Lago Villarrica'!$A$1:$H$168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6" l="1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42" i="6"/>
  <c r="J243" i="6"/>
  <c r="J244" i="6"/>
  <c r="J245" i="6"/>
  <c r="J246" i="6"/>
  <c r="J247" i="6"/>
  <c r="J248" i="6"/>
  <c r="J249" i="6"/>
  <c r="J250" i="6"/>
  <c r="J251" i="6"/>
  <c r="J252" i="6"/>
  <c r="J253" i="6"/>
  <c r="J254" i="6"/>
  <c r="J255" i="6"/>
  <c r="J256" i="6"/>
  <c r="J257" i="6"/>
  <c r="J258" i="6"/>
  <c r="J259" i="6"/>
  <c r="J260" i="6"/>
  <c r="J261" i="6"/>
  <c r="J262" i="6"/>
  <c r="J263" i="6"/>
  <c r="J264" i="6"/>
  <c r="J265" i="6"/>
  <c r="J266" i="6"/>
  <c r="J267" i="6"/>
  <c r="J268" i="6"/>
  <c r="J269" i="6"/>
  <c r="J270" i="6"/>
  <c r="J271" i="6"/>
  <c r="J272" i="6"/>
  <c r="J273" i="6"/>
  <c r="J274" i="6"/>
  <c r="J275" i="6"/>
  <c r="J276" i="6"/>
  <c r="J277" i="6"/>
  <c r="J278" i="6"/>
  <c r="J279" i="6"/>
  <c r="J280" i="6"/>
  <c r="J281" i="6"/>
  <c r="J282" i="6"/>
  <c r="J283" i="6"/>
  <c r="J284" i="6"/>
  <c r="J285" i="6"/>
  <c r="J286" i="6"/>
  <c r="J287" i="6"/>
  <c r="J2" i="6"/>
  <c r="I3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I104" i="6"/>
  <c r="I105" i="6"/>
  <c r="I106" i="6"/>
  <c r="I107" i="6"/>
  <c r="I108" i="6"/>
  <c r="I109" i="6"/>
  <c r="I110" i="6"/>
  <c r="I111" i="6"/>
  <c r="I112" i="6"/>
  <c r="I113" i="6"/>
  <c r="I114" i="6"/>
  <c r="I115" i="6"/>
  <c r="I116" i="6"/>
  <c r="I117" i="6"/>
  <c r="I118" i="6"/>
  <c r="I119" i="6"/>
  <c r="I120" i="6"/>
  <c r="I121" i="6"/>
  <c r="I122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48" i="6"/>
  <c r="I149" i="6"/>
  <c r="I150" i="6"/>
  <c r="I151" i="6"/>
  <c r="I152" i="6"/>
  <c r="I153" i="6"/>
  <c r="I154" i="6"/>
  <c r="I155" i="6"/>
  <c r="I156" i="6"/>
  <c r="I157" i="6"/>
  <c r="I158" i="6"/>
  <c r="I159" i="6"/>
  <c r="I160" i="6"/>
  <c r="I161" i="6"/>
  <c r="I162" i="6"/>
  <c r="I163" i="6"/>
  <c r="I164" i="6"/>
  <c r="I165" i="6"/>
  <c r="I166" i="6"/>
  <c r="I167" i="6"/>
  <c r="I168" i="6"/>
  <c r="I169" i="6"/>
  <c r="I170" i="6"/>
  <c r="I171" i="6"/>
  <c r="I172" i="6"/>
  <c r="I173" i="6"/>
  <c r="I174" i="6"/>
  <c r="I175" i="6"/>
  <c r="I176" i="6"/>
  <c r="I177" i="6"/>
  <c r="I178" i="6"/>
  <c r="I179" i="6"/>
  <c r="I180" i="6"/>
  <c r="I181" i="6"/>
  <c r="I182" i="6"/>
  <c r="I183" i="6"/>
  <c r="I184" i="6"/>
  <c r="I185" i="6"/>
  <c r="I186" i="6"/>
  <c r="I187" i="6"/>
  <c r="I188" i="6"/>
  <c r="I189" i="6"/>
  <c r="I190" i="6"/>
  <c r="I191" i="6"/>
  <c r="I192" i="6"/>
  <c r="I193" i="6"/>
  <c r="I194" i="6"/>
  <c r="I195" i="6"/>
  <c r="I196" i="6"/>
  <c r="I197" i="6"/>
  <c r="I198" i="6"/>
  <c r="I199" i="6"/>
  <c r="I200" i="6"/>
  <c r="I201" i="6"/>
  <c r="I202" i="6"/>
  <c r="I203" i="6"/>
  <c r="I204" i="6"/>
  <c r="I205" i="6"/>
  <c r="I206" i="6"/>
  <c r="I207" i="6"/>
  <c r="I208" i="6"/>
  <c r="I209" i="6"/>
  <c r="I210" i="6"/>
  <c r="I211" i="6"/>
  <c r="I212" i="6"/>
  <c r="I213" i="6"/>
  <c r="I214" i="6"/>
  <c r="I215" i="6"/>
  <c r="I216" i="6"/>
  <c r="I217" i="6"/>
  <c r="I218" i="6"/>
  <c r="I219" i="6"/>
  <c r="I220" i="6"/>
  <c r="I221" i="6"/>
  <c r="I222" i="6"/>
  <c r="I223" i="6"/>
  <c r="I224" i="6"/>
  <c r="I225" i="6"/>
  <c r="I226" i="6"/>
  <c r="I227" i="6"/>
  <c r="I228" i="6"/>
  <c r="I229" i="6"/>
  <c r="I230" i="6"/>
  <c r="I231" i="6"/>
  <c r="I232" i="6"/>
  <c r="I233" i="6"/>
  <c r="I234" i="6"/>
  <c r="I235" i="6"/>
  <c r="I236" i="6"/>
  <c r="I237" i="6"/>
  <c r="I238" i="6"/>
  <c r="I239" i="6"/>
  <c r="I240" i="6"/>
  <c r="I241" i="6"/>
  <c r="I242" i="6"/>
  <c r="I243" i="6"/>
  <c r="I244" i="6"/>
  <c r="I245" i="6"/>
  <c r="I246" i="6"/>
  <c r="I247" i="6"/>
  <c r="I248" i="6"/>
  <c r="I249" i="6"/>
  <c r="I250" i="6"/>
  <c r="I251" i="6"/>
  <c r="I252" i="6"/>
  <c r="I253" i="6"/>
  <c r="I254" i="6"/>
  <c r="I255" i="6"/>
  <c r="I256" i="6"/>
  <c r="I257" i="6"/>
  <c r="I258" i="6"/>
  <c r="I259" i="6"/>
  <c r="I260" i="6"/>
  <c r="I261" i="6"/>
  <c r="I262" i="6"/>
  <c r="I263" i="6"/>
  <c r="I264" i="6"/>
  <c r="I265" i="6"/>
  <c r="I266" i="6"/>
  <c r="I267" i="6"/>
  <c r="I268" i="6"/>
  <c r="I269" i="6"/>
  <c r="I270" i="6"/>
  <c r="I271" i="6"/>
  <c r="I272" i="6"/>
  <c r="I273" i="6"/>
  <c r="I274" i="6"/>
  <c r="I275" i="6"/>
  <c r="I276" i="6"/>
  <c r="I277" i="6"/>
  <c r="I278" i="6"/>
  <c r="I279" i="6"/>
  <c r="I280" i="6"/>
  <c r="I281" i="6"/>
  <c r="I282" i="6"/>
  <c r="I283" i="6"/>
  <c r="I284" i="6"/>
  <c r="I285" i="6"/>
  <c r="I286" i="6"/>
  <c r="I287" i="6"/>
  <c r="I2" i="6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2" i="7"/>
  <c r="I3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2" i="7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" i="5"/>
  <c r="I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194" i="5"/>
  <c r="I195" i="5"/>
  <c r="I196" i="5"/>
  <c r="I197" i="5"/>
  <c r="I198" i="5"/>
  <c r="I199" i="5"/>
  <c r="I200" i="5"/>
  <c r="I201" i="5"/>
  <c r="I2" i="5"/>
  <c r="H2" i="7"/>
  <c r="G2" i="7"/>
  <c r="G3" i="7" s="1"/>
  <c r="G4" i="7" s="1"/>
  <c r="G5" i="7" s="1"/>
  <c r="G6" i="7" s="1"/>
  <c r="G7" i="7" s="1"/>
  <c r="G8" i="7" s="1"/>
  <c r="G9" i="7" s="1"/>
  <c r="G10" i="7" s="1"/>
  <c r="G11" i="7" s="1"/>
  <c r="G12" i="7" s="1"/>
  <c r="G13" i="7" s="1"/>
  <c r="G14" i="7" s="1"/>
  <c r="G15" i="7" s="1"/>
  <c r="G16" i="7" s="1"/>
  <c r="G17" i="7" s="1"/>
  <c r="G18" i="7" s="1"/>
  <c r="G19" i="7" s="1"/>
  <c r="G20" i="7" s="1"/>
  <c r="G21" i="7" s="1"/>
  <c r="G22" i="7" s="1"/>
  <c r="G23" i="7" s="1"/>
  <c r="G24" i="7" s="1"/>
  <c r="G25" i="7" s="1"/>
  <c r="G26" i="7" s="1"/>
  <c r="G27" i="7" s="1"/>
  <c r="G28" i="7" s="1"/>
  <c r="G29" i="7" s="1"/>
  <c r="G30" i="7" s="1"/>
  <c r="G31" i="7" s="1"/>
  <c r="G32" i="7" s="1"/>
  <c r="G33" i="7" s="1"/>
  <c r="G34" i="7" s="1"/>
  <c r="G35" i="7" s="1"/>
  <c r="G36" i="7" s="1"/>
  <c r="G37" i="7" s="1"/>
  <c r="G38" i="7" s="1"/>
  <c r="G39" i="7" s="1"/>
  <c r="G40" i="7" s="1"/>
  <c r="G41" i="7" s="1"/>
  <c r="G42" i="7" s="1"/>
  <c r="G43" i="7" s="1"/>
  <c r="G44" i="7" s="1"/>
  <c r="G45" i="7" s="1"/>
  <c r="G46" i="7" s="1"/>
  <c r="G47" i="7" s="1"/>
  <c r="G48" i="7" s="1"/>
  <c r="G49" i="7" s="1"/>
  <c r="G50" i="7" s="1"/>
  <c r="G51" i="7" s="1"/>
  <c r="G52" i="7" s="1"/>
  <c r="G53" i="7" s="1"/>
  <c r="G54" i="7" s="1"/>
  <c r="G55" i="7" s="1"/>
  <c r="G56" i="7" s="1"/>
  <c r="G57" i="7" s="1"/>
  <c r="G58" i="7" s="1"/>
  <c r="G59" i="7" s="1"/>
  <c r="G60" i="7" s="1"/>
  <c r="G61" i="7" s="1"/>
  <c r="G62" i="7" s="1"/>
  <c r="G63" i="7" s="1"/>
  <c r="G64" i="7" s="1"/>
  <c r="G65" i="7" s="1"/>
  <c r="G66" i="7" s="1"/>
  <c r="G67" i="7" s="1"/>
  <c r="G68" i="7" s="1"/>
  <c r="G69" i="7" s="1"/>
  <c r="G70" i="7" s="1"/>
  <c r="G71" i="7" s="1"/>
  <c r="G72" i="7" s="1"/>
  <c r="G73" i="7" s="1"/>
  <c r="G74" i="7" s="1"/>
  <c r="G75" i="7" s="1"/>
  <c r="G76" i="7" s="1"/>
  <c r="G77" i="7" s="1"/>
  <c r="G78" i="7" s="1"/>
  <c r="G79" i="7" s="1"/>
  <c r="G80" i="7" s="1"/>
  <c r="G81" i="7" s="1"/>
  <c r="G82" i="7" s="1"/>
  <c r="G83" i="7" s="1"/>
  <c r="G84" i="7" s="1"/>
  <c r="G85" i="7" s="1"/>
  <c r="G86" i="7" s="1"/>
  <c r="G87" i="7" s="1"/>
  <c r="G88" i="7" s="1"/>
  <c r="G89" i="7" s="1"/>
  <c r="G90" i="7" s="1"/>
  <c r="G91" i="7" s="1"/>
  <c r="G92" i="7" s="1"/>
  <c r="G93" i="7" s="1"/>
  <c r="G94" i="7" s="1"/>
  <c r="G95" i="7" s="1"/>
  <c r="G96" i="7" s="1"/>
  <c r="G97" i="7" s="1"/>
  <c r="G98" i="7" s="1"/>
  <c r="G99" i="7" s="1"/>
  <c r="G100" i="7" s="1"/>
  <c r="G101" i="7" s="1"/>
  <c r="G102" i="7" s="1"/>
  <c r="G103" i="7" s="1"/>
  <c r="G104" i="7" s="1"/>
  <c r="G105" i="7" s="1"/>
  <c r="G106" i="7" s="1"/>
  <c r="G107" i="7" s="1"/>
  <c r="G108" i="7" s="1"/>
  <c r="G109" i="7" s="1"/>
  <c r="G110" i="7" s="1"/>
  <c r="G111" i="7" s="1"/>
  <c r="G112" i="7" s="1"/>
  <c r="G113" i="7" s="1"/>
  <c r="G114" i="7" s="1"/>
  <c r="G115" i="7" s="1"/>
  <c r="G116" i="7" s="1"/>
  <c r="G117" i="7" s="1"/>
  <c r="G118" i="7" s="1"/>
  <c r="G119" i="7" s="1"/>
  <c r="G120" i="7" s="1"/>
  <c r="G121" i="7" s="1"/>
  <c r="G122" i="7" s="1"/>
  <c r="G123" i="7" s="1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2" i="7"/>
  <c r="H3" i="7" l="1"/>
  <c r="H4" i="7" s="1"/>
  <c r="H5" i="7" s="1"/>
  <c r="H6" i="7" s="1"/>
  <c r="H7" i="7" s="1"/>
  <c r="H8" i="7" s="1"/>
  <c r="H9" i="7" s="1"/>
  <c r="H10" i="7" s="1"/>
  <c r="H11" i="7" s="1"/>
  <c r="H12" i="7" s="1"/>
  <c r="H13" i="7" s="1"/>
  <c r="H14" i="7" s="1"/>
  <c r="H15" i="7" s="1"/>
  <c r="H16" i="7" s="1"/>
  <c r="H17" i="7" s="1"/>
  <c r="H18" i="7" s="1"/>
  <c r="H19" i="7" s="1"/>
  <c r="H20" i="7" s="1"/>
  <c r="H21" i="7" s="1"/>
  <c r="H22" i="7" s="1"/>
  <c r="H23" i="7" s="1"/>
  <c r="H24" i="7" s="1"/>
  <c r="H25" i="7" s="1"/>
  <c r="H26" i="7" s="1"/>
  <c r="H27" i="7" s="1"/>
  <c r="H28" i="7" s="1"/>
  <c r="H29" i="7" s="1"/>
  <c r="H30" i="7" s="1"/>
  <c r="H31" i="7" s="1"/>
  <c r="H32" i="7" s="1"/>
  <c r="H33" i="7" s="1"/>
  <c r="H34" i="7" s="1"/>
  <c r="H35" i="7" s="1"/>
  <c r="H36" i="7" s="1"/>
  <c r="H37" i="7" s="1"/>
  <c r="H38" i="7" s="1"/>
  <c r="H39" i="7" s="1"/>
  <c r="H40" i="7" s="1"/>
  <c r="H41" i="7" s="1"/>
  <c r="H42" i="7" s="1"/>
  <c r="H43" i="7" s="1"/>
  <c r="H44" i="7" s="1"/>
  <c r="H45" i="7" s="1"/>
  <c r="H46" i="7" s="1"/>
  <c r="H47" i="7" s="1"/>
  <c r="H48" i="7" s="1"/>
  <c r="H49" i="7" s="1"/>
  <c r="H50" i="7" s="1"/>
  <c r="H51" i="7" s="1"/>
  <c r="H52" i="7" s="1"/>
  <c r="H53" i="7" s="1"/>
  <c r="H54" i="7" s="1"/>
  <c r="H55" i="7" s="1"/>
  <c r="H56" i="7" s="1"/>
  <c r="H57" i="7" s="1"/>
  <c r="H58" i="7" s="1"/>
  <c r="H59" i="7" s="1"/>
  <c r="H60" i="7" s="1"/>
  <c r="H61" i="7" s="1"/>
  <c r="H62" i="7" s="1"/>
  <c r="H63" i="7" s="1"/>
  <c r="H64" i="7" s="1"/>
  <c r="H65" i="7" s="1"/>
  <c r="H66" i="7" s="1"/>
  <c r="H67" i="7" s="1"/>
  <c r="H68" i="7" s="1"/>
  <c r="H69" i="7" s="1"/>
  <c r="H70" i="7" s="1"/>
  <c r="H71" i="7" s="1"/>
  <c r="H72" i="7" s="1"/>
  <c r="H73" i="7" s="1"/>
  <c r="H74" i="7" s="1"/>
  <c r="H75" i="7" s="1"/>
  <c r="H76" i="7" s="1"/>
  <c r="H77" i="7" s="1"/>
  <c r="H78" i="7" s="1"/>
  <c r="H79" i="7" s="1"/>
  <c r="H80" i="7" s="1"/>
  <c r="H81" i="7" s="1"/>
  <c r="H82" i="7" s="1"/>
  <c r="H83" i="7" s="1"/>
  <c r="H84" i="7" s="1"/>
  <c r="H85" i="7" s="1"/>
  <c r="H86" i="7" s="1"/>
  <c r="H87" i="7" s="1"/>
  <c r="H88" i="7" s="1"/>
  <c r="H89" i="7" s="1"/>
  <c r="H90" i="7" s="1"/>
  <c r="H91" i="7" s="1"/>
  <c r="H92" i="7" s="1"/>
  <c r="H93" i="7" s="1"/>
  <c r="H94" i="7" s="1"/>
  <c r="H95" i="7" s="1"/>
  <c r="H96" i="7" s="1"/>
  <c r="H97" i="7" s="1"/>
  <c r="H98" i="7" s="1"/>
  <c r="H99" i="7" s="1"/>
  <c r="H100" i="7" s="1"/>
  <c r="H101" i="7" s="1"/>
  <c r="H102" i="7" s="1"/>
  <c r="H103" i="7" s="1"/>
  <c r="H104" i="7" s="1"/>
  <c r="H105" i="7" s="1"/>
  <c r="H106" i="7" s="1"/>
  <c r="H107" i="7" s="1"/>
  <c r="H108" i="7" s="1"/>
  <c r="H109" i="7" s="1"/>
  <c r="H110" i="7" s="1"/>
  <c r="H111" i="7" s="1"/>
  <c r="H112" i="7" s="1"/>
  <c r="H113" i="7" s="1"/>
  <c r="H114" i="7" s="1"/>
  <c r="H115" i="7" s="1"/>
  <c r="H116" i="7" s="1"/>
  <c r="H117" i="7" s="1"/>
  <c r="H118" i="7" s="1"/>
  <c r="H119" i="7" s="1"/>
  <c r="H120" i="7" s="1"/>
  <c r="H121" i="7" s="1"/>
  <c r="H122" i="7" s="1"/>
  <c r="H123" i="7" s="1"/>
  <c r="G2" i="6"/>
  <c r="H2" i="6" s="1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" i="6"/>
  <c r="G2" i="5"/>
  <c r="H2" i="5" s="1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" i="5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2" i="4"/>
  <c r="G2" i="4"/>
  <c r="G3" i="4" s="1"/>
  <c r="G4" i="4" s="1"/>
  <c r="G5" i="4" s="1"/>
  <c r="G6" i="4" s="1"/>
  <c r="G7" i="4" s="1"/>
  <c r="G8" i="4" s="1"/>
  <c r="G9" i="4" s="1"/>
  <c r="G10" i="4" s="1"/>
  <c r="G11" i="4" s="1"/>
  <c r="G12" i="4" s="1"/>
  <c r="G13" i="4" s="1"/>
  <c r="G14" i="4" s="1"/>
  <c r="G15" i="4" s="1"/>
  <c r="G16" i="4" s="1"/>
  <c r="G17" i="4" s="1"/>
  <c r="G18" i="4" s="1"/>
  <c r="G19" i="4" s="1"/>
  <c r="G20" i="4" s="1"/>
  <c r="G21" i="4" s="1"/>
  <c r="G22" i="4" s="1"/>
  <c r="G23" i="4" s="1"/>
  <c r="G24" i="4" s="1"/>
  <c r="G25" i="4" s="1"/>
  <c r="G26" i="4" s="1"/>
  <c r="G27" i="4" s="1"/>
  <c r="G28" i="4" s="1"/>
  <c r="G29" i="4" s="1"/>
  <c r="G30" i="4" s="1"/>
  <c r="G31" i="4" s="1"/>
  <c r="G32" i="4" s="1"/>
  <c r="G33" i="4" s="1"/>
  <c r="G34" i="4" s="1"/>
  <c r="G35" i="4" s="1"/>
  <c r="G36" i="4" s="1"/>
  <c r="G37" i="4" s="1"/>
  <c r="G38" i="4" s="1"/>
  <c r="G39" i="4" s="1"/>
  <c r="G40" i="4" s="1"/>
  <c r="G41" i="4" s="1"/>
  <c r="G42" i="4" s="1"/>
  <c r="G43" i="4" s="1"/>
  <c r="G44" i="4" s="1"/>
  <c r="G45" i="4" s="1"/>
  <c r="G46" i="4" s="1"/>
  <c r="G47" i="4" s="1"/>
  <c r="G48" i="4" s="1"/>
  <c r="G49" i="4" s="1"/>
  <c r="G50" i="4" s="1"/>
  <c r="G51" i="4" s="1"/>
  <c r="G52" i="4" s="1"/>
  <c r="G53" i="4" s="1"/>
  <c r="G54" i="4" s="1"/>
  <c r="G55" i="4" s="1"/>
  <c r="G56" i="4" s="1"/>
  <c r="G57" i="4" s="1"/>
  <c r="G58" i="4" s="1"/>
  <c r="G59" i="4" s="1"/>
  <c r="G60" i="4" s="1"/>
  <c r="G61" i="4" s="1"/>
  <c r="G62" i="4" s="1"/>
  <c r="G63" i="4" s="1"/>
  <c r="G64" i="4" s="1"/>
  <c r="G65" i="4" s="1"/>
  <c r="G66" i="4" s="1"/>
  <c r="G67" i="4" s="1"/>
  <c r="G68" i="4" s="1"/>
  <c r="G69" i="4" s="1"/>
  <c r="G70" i="4" s="1"/>
  <c r="G71" i="4" s="1"/>
  <c r="G72" i="4" s="1"/>
  <c r="G73" i="4" s="1"/>
  <c r="G74" i="4" s="1"/>
  <c r="G75" i="4" s="1"/>
  <c r="G76" i="4" s="1"/>
  <c r="G77" i="4" s="1"/>
  <c r="G78" i="4" s="1"/>
  <c r="G79" i="4" s="1"/>
  <c r="G80" i="4" s="1"/>
  <c r="G81" i="4" s="1"/>
  <c r="G82" i="4" s="1"/>
  <c r="G83" i="4" s="1"/>
  <c r="G84" i="4" s="1"/>
  <c r="G85" i="4" s="1"/>
  <c r="G86" i="4" s="1"/>
  <c r="G87" i="4" s="1"/>
  <c r="G88" i="4" s="1"/>
  <c r="G89" i="4" s="1"/>
  <c r="G90" i="4" s="1"/>
  <c r="G91" i="4" s="1"/>
  <c r="G92" i="4" s="1"/>
  <c r="G93" i="4" s="1"/>
  <c r="G94" i="4" s="1"/>
  <c r="G95" i="4" s="1"/>
  <c r="G96" i="4" s="1"/>
  <c r="G97" i="4" s="1"/>
  <c r="G98" i="4" s="1"/>
  <c r="G99" i="4" s="1"/>
  <c r="G100" i="4" s="1"/>
  <c r="G101" i="4" s="1"/>
  <c r="G102" i="4" s="1"/>
  <c r="G103" i="4" s="1"/>
  <c r="G104" i="4" s="1"/>
  <c r="G105" i="4" s="1"/>
  <c r="G106" i="4" s="1"/>
  <c r="G107" i="4" s="1"/>
  <c r="G108" i="4" s="1"/>
  <c r="G109" i="4" s="1"/>
  <c r="G110" i="4" s="1"/>
  <c r="G111" i="4" s="1"/>
  <c r="G112" i="4" s="1"/>
  <c r="G113" i="4" s="1"/>
  <c r="G114" i="4" s="1"/>
  <c r="G115" i="4" s="1"/>
  <c r="G116" i="4" s="1"/>
  <c r="G117" i="4" s="1"/>
  <c r="G118" i="4" s="1"/>
  <c r="G119" i="4" s="1"/>
  <c r="G120" i="4" s="1"/>
  <c r="G121" i="4" s="1"/>
  <c r="G122" i="4" s="1"/>
  <c r="G123" i="4" s="1"/>
  <c r="G124" i="4" s="1"/>
  <c r="G125" i="4" s="1"/>
  <c r="G126" i="4" s="1"/>
  <c r="G127" i="4" s="1"/>
  <c r="G128" i="4" s="1"/>
  <c r="G129" i="4" s="1"/>
  <c r="G130" i="4" s="1"/>
  <c r="G131" i="4" s="1"/>
  <c r="G132" i="4" s="1"/>
  <c r="G133" i="4" s="1"/>
  <c r="G134" i="4" s="1"/>
  <c r="G135" i="4" s="1"/>
  <c r="G136" i="4" s="1"/>
  <c r="G137" i="4" s="1"/>
  <c r="G138" i="4" s="1"/>
  <c r="G139" i="4" s="1"/>
  <c r="G140" i="4" s="1"/>
  <c r="G141" i="4" s="1"/>
  <c r="G142" i="4" s="1"/>
  <c r="G143" i="4" s="1"/>
  <c r="G144" i="4" s="1"/>
  <c r="G145" i="4" s="1"/>
  <c r="G146" i="4" s="1"/>
  <c r="G147" i="4" s="1"/>
  <c r="G148" i="4" s="1"/>
  <c r="G149" i="4" s="1"/>
  <c r="G150" i="4" s="1"/>
  <c r="G151" i="4" s="1"/>
  <c r="G152" i="4" s="1"/>
  <c r="G153" i="4" s="1"/>
  <c r="G154" i="4" s="1"/>
  <c r="G155" i="4" s="1"/>
  <c r="G156" i="4" s="1"/>
  <c r="G157" i="4" s="1"/>
  <c r="G158" i="4" s="1"/>
  <c r="G159" i="4" s="1"/>
  <c r="G160" i="4" s="1"/>
  <c r="G161" i="4" s="1"/>
  <c r="G162" i="4" s="1"/>
  <c r="G163" i="4" s="1"/>
  <c r="G164" i="4" s="1"/>
  <c r="G165" i="4" s="1"/>
  <c r="G166" i="4" s="1"/>
  <c r="G167" i="4" s="1"/>
  <c r="G168" i="4" s="1"/>
  <c r="G169" i="4" s="1"/>
  <c r="G170" i="4" s="1"/>
  <c r="G171" i="4" s="1"/>
  <c r="G172" i="4" s="1"/>
  <c r="G173" i="4" s="1"/>
  <c r="G174" i="4" s="1"/>
  <c r="G175" i="4" s="1"/>
  <c r="G176" i="4" s="1"/>
  <c r="G177" i="4" s="1"/>
  <c r="G178" i="4" s="1"/>
  <c r="G179" i="4" s="1"/>
  <c r="G180" i="4" s="1"/>
  <c r="G181" i="4" s="1"/>
  <c r="G182" i="4" s="1"/>
  <c r="G183" i="4" s="1"/>
  <c r="G184" i="4" s="1"/>
  <c r="G185" i="4" s="1"/>
  <c r="G186" i="4" s="1"/>
  <c r="G187" i="4" s="1"/>
  <c r="G188" i="4" s="1"/>
  <c r="G189" i="4" s="1"/>
  <c r="G190" i="4" s="1"/>
  <c r="G191" i="4" s="1"/>
  <c r="G192" i="4" s="1"/>
  <c r="G193" i="4" s="1"/>
  <c r="G194" i="4" s="1"/>
  <c r="G195" i="4" s="1"/>
  <c r="G196" i="4" s="1"/>
  <c r="G197" i="4" s="1"/>
  <c r="G198" i="4" s="1"/>
  <c r="G199" i="4" s="1"/>
  <c r="G200" i="4" s="1"/>
  <c r="G201" i="4" s="1"/>
  <c r="G202" i="4" s="1"/>
  <c r="G203" i="4" s="1"/>
  <c r="G204" i="4" s="1"/>
  <c r="G205" i="4" s="1"/>
  <c r="G206" i="4" s="1"/>
  <c r="G207" i="4" s="1"/>
  <c r="G208" i="4" s="1"/>
  <c r="G209" i="4" s="1"/>
  <c r="G210" i="4" s="1"/>
  <c r="G211" i="4" s="1"/>
  <c r="G212" i="4" s="1"/>
  <c r="G213" i="4" s="1"/>
  <c r="G214" i="4" s="1"/>
  <c r="G215" i="4" s="1"/>
  <c r="G216" i="4" s="1"/>
  <c r="G217" i="4" s="1"/>
  <c r="G218" i="4" s="1"/>
  <c r="G219" i="4" s="1"/>
  <c r="G220" i="4" s="1"/>
  <c r="G221" i="4" s="1"/>
  <c r="G222" i="4" s="1"/>
  <c r="G223" i="4" s="1"/>
  <c r="G224" i="4" s="1"/>
  <c r="G225" i="4" s="1"/>
  <c r="G226" i="4" s="1"/>
  <c r="G227" i="4" s="1"/>
  <c r="G228" i="4" s="1"/>
  <c r="G229" i="4" s="1"/>
  <c r="G230" i="4" s="1"/>
  <c r="G231" i="4" s="1"/>
  <c r="G232" i="4" s="1"/>
  <c r="G233" i="4" s="1"/>
  <c r="G234" i="4" s="1"/>
  <c r="G235" i="4" s="1"/>
  <c r="G236" i="4" s="1"/>
  <c r="G237" i="4" s="1"/>
  <c r="G238" i="4" s="1"/>
  <c r="G239" i="4" s="1"/>
  <c r="G240" i="4" s="1"/>
  <c r="G241" i="4" s="1"/>
  <c r="G242" i="4" s="1"/>
  <c r="G243" i="4" s="1"/>
  <c r="G244" i="4" s="1"/>
  <c r="G245" i="4" s="1"/>
  <c r="G246" i="4" s="1"/>
  <c r="G247" i="4" s="1"/>
  <c r="G248" i="4" s="1"/>
  <c r="G249" i="4" s="1"/>
  <c r="G250" i="4" s="1"/>
  <c r="G251" i="4" s="1"/>
  <c r="G252" i="4" s="1"/>
  <c r="G253" i="4" s="1"/>
  <c r="G254" i="4" s="1"/>
  <c r="G255" i="4" s="1"/>
  <c r="G256" i="4" s="1"/>
  <c r="G257" i="4" s="1"/>
  <c r="G258" i="4" s="1"/>
  <c r="G259" i="4" s="1"/>
  <c r="G260" i="4" s="1"/>
  <c r="G261" i="4" s="1"/>
  <c r="G262" i="4" s="1"/>
  <c r="G263" i="4" s="1"/>
  <c r="G264" i="4" s="1"/>
  <c r="G265" i="4" s="1"/>
  <c r="G266" i="4" s="1"/>
  <c r="G267" i="4" s="1"/>
  <c r="G268" i="4" s="1"/>
  <c r="G269" i="4" s="1"/>
  <c r="G270" i="4" s="1"/>
  <c r="G271" i="4" s="1"/>
  <c r="G272" i="4" s="1"/>
  <c r="G273" i="4" s="1"/>
  <c r="G274" i="4" s="1"/>
  <c r="G275" i="4" s="1"/>
  <c r="G276" i="4" s="1"/>
  <c r="G277" i="4" s="1"/>
  <c r="G278" i="4" s="1"/>
  <c r="G279" i="4" s="1"/>
  <c r="G280" i="4" s="1"/>
  <c r="G281" i="4" s="1"/>
  <c r="G282" i="4" s="1"/>
  <c r="G283" i="4" s="1"/>
  <c r="G284" i="4" s="1"/>
  <c r="G285" i="4" s="1"/>
  <c r="G286" i="4" s="1"/>
  <c r="G287" i="4" s="1"/>
  <c r="G288" i="4" s="1"/>
  <c r="G289" i="4" s="1"/>
  <c r="G290" i="4" s="1"/>
  <c r="G291" i="4" s="1"/>
  <c r="G292" i="4" s="1"/>
  <c r="G293" i="4" s="1"/>
  <c r="G294" i="4" s="1"/>
  <c r="G295" i="4" s="1"/>
  <c r="G296" i="4" s="1"/>
  <c r="G297" i="4" s="1"/>
  <c r="G298" i="4" s="1"/>
  <c r="G299" i="4" s="1"/>
  <c r="G300" i="4" s="1"/>
  <c r="G301" i="4" s="1"/>
  <c r="G302" i="4" s="1"/>
  <c r="G303" i="4" s="1"/>
  <c r="G304" i="4" s="1"/>
  <c r="G305" i="4" s="1"/>
  <c r="G306" i="4" s="1"/>
  <c r="G307" i="4" s="1"/>
  <c r="G308" i="4" s="1"/>
  <c r="G309" i="4" s="1"/>
  <c r="G310" i="4" s="1"/>
  <c r="G311" i="4" s="1"/>
  <c r="G312" i="4" s="1"/>
  <c r="G313" i="4" s="1"/>
  <c r="G314" i="4" s="1"/>
  <c r="G315" i="4" s="1"/>
  <c r="G316" i="4" s="1"/>
  <c r="G317" i="4" s="1"/>
  <c r="G318" i="4" s="1"/>
  <c r="G319" i="4" s="1"/>
  <c r="G320" i="4" s="1"/>
  <c r="G321" i="4" s="1"/>
  <c r="G322" i="4" s="1"/>
  <c r="G323" i="4" s="1"/>
  <c r="G324" i="4" s="1"/>
  <c r="G325" i="4" s="1"/>
  <c r="G2" i="3"/>
  <c r="H2" i="3" s="1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2" i="3"/>
  <c r="H2" i="4" l="1"/>
  <c r="H3" i="4" s="1"/>
  <c r="H4" i="4" s="1"/>
  <c r="H5" i="4" s="1"/>
  <c r="H6" i="4" s="1"/>
  <c r="H7" i="4" s="1"/>
  <c r="H8" i="4" s="1"/>
  <c r="H9" i="4" s="1"/>
  <c r="H10" i="4" s="1"/>
  <c r="H11" i="4" s="1"/>
  <c r="H12" i="4" s="1"/>
  <c r="H13" i="4" s="1"/>
  <c r="H14" i="4" s="1"/>
  <c r="H15" i="4" s="1"/>
  <c r="H16" i="4" s="1"/>
  <c r="H17" i="4" s="1"/>
  <c r="H18" i="4" s="1"/>
  <c r="H19" i="4" s="1"/>
  <c r="H20" i="4" s="1"/>
  <c r="H21" i="4" s="1"/>
  <c r="H22" i="4" s="1"/>
  <c r="H23" i="4" s="1"/>
  <c r="H24" i="4" s="1"/>
  <c r="H25" i="4" s="1"/>
  <c r="H26" i="4" s="1"/>
  <c r="H27" i="4" s="1"/>
  <c r="H28" i="4" s="1"/>
  <c r="H29" i="4" s="1"/>
  <c r="H30" i="4" s="1"/>
  <c r="H31" i="4" s="1"/>
  <c r="H32" i="4" s="1"/>
  <c r="H33" i="4" s="1"/>
  <c r="H34" i="4" s="1"/>
  <c r="H35" i="4" s="1"/>
  <c r="H36" i="4" s="1"/>
  <c r="H37" i="4" s="1"/>
  <c r="H38" i="4" s="1"/>
  <c r="H39" i="4" s="1"/>
  <c r="H40" i="4" s="1"/>
  <c r="H41" i="4" s="1"/>
  <c r="H42" i="4" s="1"/>
  <c r="H43" i="4" s="1"/>
  <c r="H44" i="4" s="1"/>
  <c r="H45" i="4" s="1"/>
  <c r="H46" i="4" s="1"/>
  <c r="H47" i="4" s="1"/>
  <c r="H48" i="4" s="1"/>
  <c r="H49" i="4" s="1"/>
  <c r="H50" i="4" s="1"/>
  <c r="H51" i="4" s="1"/>
  <c r="H52" i="4" s="1"/>
  <c r="H53" i="4" s="1"/>
  <c r="H54" i="4" s="1"/>
  <c r="H55" i="4" s="1"/>
  <c r="H56" i="4" s="1"/>
  <c r="H57" i="4" s="1"/>
  <c r="H58" i="4" s="1"/>
  <c r="H59" i="4" s="1"/>
  <c r="H60" i="4" s="1"/>
  <c r="H61" i="4" s="1"/>
  <c r="H62" i="4" s="1"/>
  <c r="H63" i="4" s="1"/>
  <c r="H64" i="4" s="1"/>
  <c r="H65" i="4" s="1"/>
  <c r="H66" i="4" s="1"/>
  <c r="H67" i="4" s="1"/>
  <c r="H68" i="4" s="1"/>
  <c r="H69" i="4" s="1"/>
  <c r="H70" i="4" s="1"/>
  <c r="H71" i="4" s="1"/>
  <c r="H72" i="4" s="1"/>
  <c r="H73" i="4" s="1"/>
  <c r="H74" i="4" s="1"/>
  <c r="H75" i="4" s="1"/>
  <c r="H76" i="4" s="1"/>
  <c r="H77" i="4" s="1"/>
  <c r="H78" i="4" s="1"/>
  <c r="H79" i="4" s="1"/>
  <c r="H80" i="4" s="1"/>
  <c r="H81" i="4" s="1"/>
  <c r="H82" i="4" s="1"/>
  <c r="H83" i="4" s="1"/>
  <c r="H84" i="4" s="1"/>
  <c r="H85" i="4" s="1"/>
  <c r="H86" i="4" s="1"/>
  <c r="H87" i="4" s="1"/>
  <c r="H88" i="4" s="1"/>
  <c r="H89" i="4" s="1"/>
  <c r="H90" i="4" s="1"/>
  <c r="H91" i="4" s="1"/>
  <c r="H92" i="4" s="1"/>
  <c r="H93" i="4" s="1"/>
  <c r="H94" i="4" s="1"/>
  <c r="H95" i="4" s="1"/>
  <c r="H96" i="4" s="1"/>
  <c r="H97" i="4" s="1"/>
  <c r="H98" i="4" s="1"/>
  <c r="H99" i="4" s="1"/>
  <c r="H100" i="4" s="1"/>
  <c r="H101" i="4" s="1"/>
  <c r="H102" i="4" s="1"/>
  <c r="H103" i="4" s="1"/>
  <c r="H104" i="4" s="1"/>
  <c r="H105" i="4" s="1"/>
  <c r="H106" i="4" s="1"/>
  <c r="H107" i="4" s="1"/>
  <c r="H108" i="4" s="1"/>
  <c r="H109" i="4" s="1"/>
  <c r="H110" i="4" s="1"/>
  <c r="H111" i="4" s="1"/>
  <c r="H112" i="4" s="1"/>
  <c r="H113" i="4" s="1"/>
  <c r="H114" i="4" s="1"/>
  <c r="H115" i="4" s="1"/>
  <c r="H116" i="4" s="1"/>
  <c r="H117" i="4" s="1"/>
  <c r="H118" i="4" s="1"/>
  <c r="H119" i="4" s="1"/>
  <c r="H120" i="4" s="1"/>
  <c r="H121" i="4" s="1"/>
  <c r="H122" i="4" s="1"/>
  <c r="H123" i="4" s="1"/>
  <c r="H124" i="4" s="1"/>
  <c r="H125" i="4" s="1"/>
  <c r="H126" i="4" s="1"/>
  <c r="H127" i="4" s="1"/>
  <c r="H128" i="4" s="1"/>
  <c r="H129" i="4" s="1"/>
  <c r="H130" i="4" s="1"/>
  <c r="H131" i="4" s="1"/>
  <c r="H132" i="4" s="1"/>
  <c r="H133" i="4" s="1"/>
  <c r="H134" i="4" s="1"/>
  <c r="H135" i="4" s="1"/>
  <c r="H136" i="4" s="1"/>
  <c r="H137" i="4" s="1"/>
  <c r="H138" i="4" s="1"/>
  <c r="H139" i="4" s="1"/>
  <c r="H140" i="4" s="1"/>
  <c r="H141" i="4" s="1"/>
  <c r="H142" i="4" s="1"/>
  <c r="H143" i="4" s="1"/>
  <c r="H144" i="4" s="1"/>
  <c r="H145" i="4" s="1"/>
  <c r="H146" i="4" s="1"/>
  <c r="H147" i="4" s="1"/>
  <c r="H148" i="4" s="1"/>
  <c r="H149" i="4" s="1"/>
  <c r="H150" i="4" s="1"/>
  <c r="H151" i="4" s="1"/>
  <c r="H152" i="4" s="1"/>
  <c r="H153" i="4" s="1"/>
  <c r="H154" i="4" s="1"/>
  <c r="H155" i="4" s="1"/>
  <c r="H156" i="4" s="1"/>
  <c r="H157" i="4" s="1"/>
  <c r="H158" i="4" s="1"/>
  <c r="H159" i="4" s="1"/>
  <c r="H160" i="4" s="1"/>
  <c r="H161" i="4" s="1"/>
  <c r="H162" i="4" s="1"/>
  <c r="H163" i="4" s="1"/>
  <c r="H164" i="4" s="1"/>
  <c r="H165" i="4" s="1"/>
  <c r="H166" i="4" s="1"/>
  <c r="H167" i="4" s="1"/>
  <c r="H168" i="4" s="1"/>
  <c r="H169" i="4" s="1"/>
  <c r="H170" i="4" s="1"/>
  <c r="H171" i="4" s="1"/>
  <c r="H172" i="4" s="1"/>
  <c r="H173" i="4" s="1"/>
  <c r="H174" i="4" s="1"/>
  <c r="H175" i="4" s="1"/>
  <c r="H176" i="4" s="1"/>
  <c r="H177" i="4" s="1"/>
  <c r="H178" i="4" s="1"/>
  <c r="H179" i="4" s="1"/>
  <c r="H180" i="4" s="1"/>
  <c r="H181" i="4" s="1"/>
  <c r="H182" i="4" s="1"/>
  <c r="H183" i="4" s="1"/>
  <c r="H184" i="4" s="1"/>
  <c r="H185" i="4" s="1"/>
  <c r="H186" i="4" s="1"/>
  <c r="H187" i="4" s="1"/>
  <c r="H188" i="4" s="1"/>
  <c r="H189" i="4" s="1"/>
  <c r="H190" i="4" s="1"/>
  <c r="H191" i="4" s="1"/>
  <c r="H192" i="4" s="1"/>
  <c r="H193" i="4" s="1"/>
  <c r="H194" i="4" s="1"/>
  <c r="H195" i="4" s="1"/>
  <c r="H196" i="4" s="1"/>
  <c r="H197" i="4" s="1"/>
  <c r="H198" i="4" s="1"/>
  <c r="H199" i="4" s="1"/>
  <c r="H200" i="4" s="1"/>
  <c r="H201" i="4" s="1"/>
  <c r="H202" i="4" s="1"/>
  <c r="H203" i="4" s="1"/>
  <c r="H204" i="4" s="1"/>
  <c r="H205" i="4" s="1"/>
  <c r="H206" i="4" s="1"/>
  <c r="H207" i="4" s="1"/>
  <c r="H208" i="4" s="1"/>
  <c r="H209" i="4" s="1"/>
  <c r="H210" i="4" s="1"/>
  <c r="H211" i="4" s="1"/>
  <c r="H212" i="4" s="1"/>
  <c r="H213" i="4" s="1"/>
  <c r="H214" i="4" s="1"/>
  <c r="H215" i="4" s="1"/>
  <c r="H216" i="4" s="1"/>
  <c r="H217" i="4" s="1"/>
  <c r="H218" i="4" s="1"/>
  <c r="H219" i="4" s="1"/>
  <c r="H220" i="4" s="1"/>
  <c r="H221" i="4" s="1"/>
  <c r="H222" i="4" s="1"/>
  <c r="H223" i="4" s="1"/>
  <c r="H224" i="4" s="1"/>
  <c r="H225" i="4" s="1"/>
  <c r="H226" i="4" s="1"/>
  <c r="H227" i="4" s="1"/>
  <c r="H228" i="4" s="1"/>
  <c r="H229" i="4" s="1"/>
  <c r="H230" i="4" s="1"/>
  <c r="H231" i="4" s="1"/>
  <c r="H232" i="4" s="1"/>
  <c r="H233" i="4" s="1"/>
  <c r="H234" i="4" s="1"/>
  <c r="H235" i="4" s="1"/>
  <c r="H236" i="4" s="1"/>
  <c r="H237" i="4" s="1"/>
  <c r="H238" i="4" s="1"/>
  <c r="H239" i="4" s="1"/>
  <c r="H240" i="4" s="1"/>
  <c r="H241" i="4" s="1"/>
  <c r="H242" i="4" s="1"/>
  <c r="H243" i="4" s="1"/>
  <c r="H244" i="4" s="1"/>
  <c r="H245" i="4" s="1"/>
  <c r="H246" i="4" s="1"/>
  <c r="H247" i="4" s="1"/>
  <c r="H248" i="4" s="1"/>
  <c r="H249" i="4" s="1"/>
  <c r="H250" i="4" s="1"/>
  <c r="H251" i="4" s="1"/>
  <c r="H252" i="4" s="1"/>
  <c r="H253" i="4" s="1"/>
  <c r="H254" i="4" s="1"/>
  <c r="H255" i="4" s="1"/>
  <c r="H256" i="4" s="1"/>
  <c r="H257" i="4" s="1"/>
  <c r="H258" i="4" s="1"/>
  <c r="H259" i="4" s="1"/>
  <c r="H260" i="4" s="1"/>
  <c r="H261" i="4" s="1"/>
  <c r="H262" i="4" s="1"/>
  <c r="H263" i="4" s="1"/>
  <c r="H264" i="4" s="1"/>
  <c r="H265" i="4" s="1"/>
  <c r="H266" i="4" s="1"/>
  <c r="H267" i="4" s="1"/>
  <c r="H268" i="4" s="1"/>
  <c r="H269" i="4" s="1"/>
  <c r="H270" i="4" s="1"/>
  <c r="H271" i="4" s="1"/>
  <c r="H272" i="4" s="1"/>
  <c r="H273" i="4" s="1"/>
  <c r="H274" i="4" s="1"/>
  <c r="H275" i="4" s="1"/>
  <c r="H276" i="4" s="1"/>
  <c r="H277" i="4" s="1"/>
  <c r="H278" i="4" s="1"/>
  <c r="H279" i="4" s="1"/>
  <c r="H280" i="4" s="1"/>
  <c r="H281" i="4" s="1"/>
  <c r="H282" i="4" s="1"/>
  <c r="H283" i="4" s="1"/>
  <c r="H284" i="4" s="1"/>
  <c r="H285" i="4" s="1"/>
  <c r="H286" i="4" s="1"/>
  <c r="H287" i="4" s="1"/>
  <c r="H288" i="4" s="1"/>
  <c r="H289" i="4" s="1"/>
  <c r="H290" i="4" s="1"/>
  <c r="H291" i="4" s="1"/>
  <c r="H292" i="4" s="1"/>
  <c r="H293" i="4" s="1"/>
  <c r="H294" i="4" s="1"/>
  <c r="H295" i="4" s="1"/>
  <c r="H296" i="4" s="1"/>
  <c r="H297" i="4" s="1"/>
  <c r="H298" i="4" s="1"/>
  <c r="H299" i="4" s="1"/>
  <c r="H300" i="4" s="1"/>
  <c r="H301" i="4" s="1"/>
  <c r="H302" i="4" s="1"/>
  <c r="H303" i="4" s="1"/>
  <c r="H304" i="4" s="1"/>
  <c r="H305" i="4" s="1"/>
  <c r="H306" i="4" s="1"/>
  <c r="H307" i="4" s="1"/>
  <c r="H308" i="4" s="1"/>
  <c r="H309" i="4" s="1"/>
  <c r="H310" i="4" s="1"/>
  <c r="H311" i="4" s="1"/>
  <c r="H312" i="4" s="1"/>
  <c r="H313" i="4" s="1"/>
  <c r="H314" i="4" s="1"/>
  <c r="H315" i="4" s="1"/>
  <c r="H316" i="4" s="1"/>
  <c r="H317" i="4" s="1"/>
  <c r="H318" i="4" s="1"/>
  <c r="H319" i="4" s="1"/>
  <c r="H320" i="4" s="1"/>
  <c r="H321" i="4" s="1"/>
  <c r="H322" i="4" s="1"/>
  <c r="H323" i="4" s="1"/>
  <c r="H324" i="4" s="1"/>
  <c r="H325" i="4" s="1"/>
  <c r="G3" i="3"/>
  <c r="H3" i="3" s="1"/>
  <c r="G3" i="5"/>
  <c r="H3" i="5" s="1"/>
  <c r="H4" i="5" s="1"/>
  <c r="G3" i="6"/>
  <c r="G4" i="6" s="1"/>
  <c r="G5" i="6" s="1"/>
  <c r="G6" i="6" s="1"/>
  <c r="G7" i="6" s="1"/>
  <c r="G8" i="6" s="1"/>
  <c r="G9" i="6" s="1"/>
  <c r="G10" i="6" s="1"/>
  <c r="G11" i="6" s="1"/>
  <c r="G12" i="6" s="1"/>
  <c r="G13" i="6" s="1"/>
  <c r="G14" i="6" s="1"/>
  <c r="G15" i="6" s="1"/>
  <c r="G16" i="6" s="1"/>
  <c r="G17" i="6" s="1"/>
  <c r="G18" i="6" s="1"/>
  <c r="G19" i="6" s="1"/>
  <c r="G20" i="6" s="1"/>
  <c r="G21" i="6" s="1"/>
  <c r="G22" i="6" s="1"/>
  <c r="G23" i="6" s="1"/>
  <c r="G24" i="6" s="1"/>
  <c r="G25" i="6" s="1"/>
  <c r="G26" i="6" s="1"/>
  <c r="G27" i="6" s="1"/>
  <c r="G28" i="6" s="1"/>
  <c r="G29" i="6" s="1"/>
  <c r="G30" i="6" s="1"/>
  <c r="G31" i="6" s="1"/>
  <c r="G32" i="6" s="1"/>
  <c r="G33" i="6" s="1"/>
  <c r="G34" i="6" s="1"/>
  <c r="G35" i="6" s="1"/>
  <c r="G36" i="6" s="1"/>
  <c r="G37" i="6" s="1"/>
  <c r="G38" i="6" s="1"/>
  <c r="G39" i="6" s="1"/>
  <c r="G40" i="6" s="1"/>
  <c r="G41" i="6" s="1"/>
  <c r="G42" i="6" s="1"/>
  <c r="G43" i="6" s="1"/>
  <c r="G44" i="6" s="1"/>
  <c r="G45" i="6" s="1"/>
  <c r="G46" i="6" s="1"/>
  <c r="G47" i="6" s="1"/>
  <c r="G48" i="6" s="1"/>
  <c r="G49" i="6" s="1"/>
  <c r="G50" i="6" s="1"/>
  <c r="G51" i="6" s="1"/>
  <c r="G52" i="6" s="1"/>
  <c r="G53" i="6" s="1"/>
  <c r="G54" i="6" s="1"/>
  <c r="G55" i="6" s="1"/>
  <c r="G56" i="6" s="1"/>
  <c r="G57" i="6" s="1"/>
  <c r="G58" i="6" s="1"/>
  <c r="G59" i="6" s="1"/>
  <c r="G60" i="6" s="1"/>
  <c r="G61" i="6" s="1"/>
  <c r="G62" i="6" s="1"/>
  <c r="G63" i="6" s="1"/>
  <c r="G64" i="6" s="1"/>
  <c r="G65" i="6" s="1"/>
  <c r="G66" i="6" s="1"/>
  <c r="G67" i="6" s="1"/>
  <c r="G68" i="6" s="1"/>
  <c r="G69" i="6" s="1"/>
  <c r="G70" i="6" s="1"/>
  <c r="G71" i="6" s="1"/>
  <c r="G72" i="6" s="1"/>
  <c r="G73" i="6" s="1"/>
  <c r="G74" i="6" s="1"/>
  <c r="G75" i="6" s="1"/>
  <c r="G76" i="6" s="1"/>
  <c r="G77" i="6" s="1"/>
  <c r="G78" i="6" s="1"/>
  <c r="G79" i="6" s="1"/>
  <c r="G80" i="6" s="1"/>
  <c r="G81" i="6" s="1"/>
  <c r="G82" i="6" s="1"/>
  <c r="G83" i="6" s="1"/>
  <c r="G84" i="6" s="1"/>
  <c r="G85" i="6" s="1"/>
  <c r="G86" i="6" s="1"/>
  <c r="G87" i="6" s="1"/>
  <c r="G88" i="6" s="1"/>
  <c r="G89" i="6" s="1"/>
  <c r="G90" i="6" s="1"/>
  <c r="G91" i="6" s="1"/>
  <c r="G92" i="6" s="1"/>
  <c r="G93" i="6" s="1"/>
  <c r="G94" i="6" s="1"/>
  <c r="G95" i="6" s="1"/>
  <c r="G96" i="6" s="1"/>
  <c r="G97" i="6" s="1"/>
  <c r="G98" i="6" s="1"/>
  <c r="G99" i="6" s="1"/>
  <c r="G100" i="6" s="1"/>
  <c r="G101" i="6" s="1"/>
  <c r="G102" i="6" s="1"/>
  <c r="G103" i="6" s="1"/>
  <c r="G104" i="6" s="1"/>
  <c r="G105" i="6" s="1"/>
  <c r="G106" i="6" s="1"/>
  <c r="G107" i="6" s="1"/>
  <c r="G108" i="6" s="1"/>
  <c r="G109" i="6" s="1"/>
  <c r="G110" i="6" s="1"/>
  <c r="G111" i="6" s="1"/>
  <c r="G112" i="6" s="1"/>
  <c r="G113" i="6" s="1"/>
  <c r="G114" i="6" s="1"/>
  <c r="G115" i="6" s="1"/>
  <c r="G116" i="6" s="1"/>
  <c r="G117" i="6" s="1"/>
  <c r="G118" i="6" s="1"/>
  <c r="G119" i="6" s="1"/>
  <c r="G120" i="6" s="1"/>
  <c r="G121" i="6" s="1"/>
  <c r="G122" i="6" s="1"/>
  <c r="G123" i="6" s="1"/>
  <c r="G124" i="6" s="1"/>
  <c r="G125" i="6" s="1"/>
  <c r="G126" i="6" s="1"/>
  <c r="G127" i="6" s="1"/>
  <c r="G128" i="6" s="1"/>
  <c r="G129" i="6" s="1"/>
  <c r="G130" i="6" s="1"/>
  <c r="G131" i="6" s="1"/>
  <c r="G132" i="6" s="1"/>
  <c r="G133" i="6" s="1"/>
  <c r="G134" i="6" s="1"/>
  <c r="G135" i="6" s="1"/>
  <c r="G136" i="6" s="1"/>
  <c r="G137" i="6" s="1"/>
  <c r="G138" i="6" s="1"/>
  <c r="G139" i="6" s="1"/>
  <c r="G140" i="6" s="1"/>
  <c r="G141" i="6" s="1"/>
  <c r="G142" i="6" s="1"/>
  <c r="G143" i="6" s="1"/>
  <c r="G144" i="6" s="1"/>
  <c r="G145" i="6" s="1"/>
  <c r="G146" i="6" s="1"/>
  <c r="G147" i="6" s="1"/>
  <c r="G148" i="6" s="1"/>
  <c r="G149" i="6" s="1"/>
  <c r="G150" i="6" s="1"/>
  <c r="G151" i="6" s="1"/>
  <c r="G152" i="6" s="1"/>
  <c r="G153" i="6" s="1"/>
  <c r="G154" i="6" s="1"/>
  <c r="G155" i="6" s="1"/>
  <c r="G156" i="6" s="1"/>
  <c r="G157" i="6" s="1"/>
  <c r="G158" i="6" s="1"/>
  <c r="G159" i="6" s="1"/>
  <c r="G160" i="6" s="1"/>
  <c r="G161" i="6" s="1"/>
  <c r="G162" i="6" s="1"/>
  <c r="G163" i="6" s="1"/>
  <c r="G164" i="6" s="1"/>
  <c r="G165" i="6" s="1"/>
  <c r="G166" i="6" s="1"/>
  <c r="G167" i="6" s="1"/>
  <c r="G168" i="6" s="1"/>
  <c r="G169" i="6" s="1"/>
  <c r="G170" i="6" s="1"/>
  <c r="G171" i="6" s="1"/>
  <c r="G172" i="6" s="1"/>
  <c r="G173" i="6" s="1"/>
  <c r="G174" i="6" s="1"/>
  <c r="G175" i="6" s="1"/>
  <c r="G176" i="6" s="1"/>
  <c r="G177" i="6" s="1"/>
  <c r="G178" i="6" s="1"/>
  <c r="G179" i="6" s="1"/>
  <c r="G180" i="6" s="1"/>
  <c r="G181" i="6" s="1"/>
  <c r="G182" i="6" s="1"/>
  <c r="G183" i="6" s="1"/>
  <c r="G184" i="6" s="1"/>
  <c r="G185" i="6" s="1"/>
  <c r="G186" i="6" s="1"/>
  <c r="G187" i="6" s="1"/>
  <c r="G188" i="6" s="1"/>
  <c r="G189" i="6" s="1"/>
  <c r="G190" i="6" s="1"/>
  <c r="G191" i="6" s="1"/>
  <c r="G192" i="6" s="1"/>
  <c r="G193" i="6" s="1"/>
  <c r="G194" i="6" s="1"/>
  <c r="G195" i="6" s="1"/>
  <c r="G196" i="6" s="1"/>
  <c r="G197" i="6" s="1"/>
  <c r="G198" i="6" s="1"/>
  <c r="G199" i="6" s="1"/>
  <c r="G200" i="6" s="1"/>
  <c r="G201" i="6" s="1"/>
  <c r="G202" i="6" s="1"/>
  <c r="G203" i="6" s="1"/>
  <c r="G204" i="6" s="1"/>
  <c r="G205" i="6" s="1"/>
  <c r="G206" i="6" s="1"/>
  <c r="G207" i="6" s="1"/>
  <c r="G208" i="6" s="1"/>
  <c r="G209" i="6" s="1"/>
  <c r="G210" i="6" s="1"/>
  <c r="G211" i="6" s="1"/>
  <c r="G212" i="6" s="1"/>
  <c r="G213" i="6" s="1"/>
  <c r="G214" i="6" s="1"/>
  <c r="G215" i="6" s="1"/>
  <c r="G216" i="6" s="1"/>
  <c r="G217" i="6" s="1"/>
  <c r="G218" i="6" s="1"/>
  <c r="G219" i="6" s="1"/>
  <c r="G220" i="6" s="1"/>
  <c r="G221" i="6" s="1"/>
  <c r="G222" i="6" s="1"/>
  <c r="G223" i="6" s="1"/>
  <c r="G224" i="6" s="1"/>
  <c r="G225" i="6" s="1"/>
  <c r="G226" i="6" s="1"/>
  <c r="G227" i="6" s="1"/>
  <c r="G228" i="6" s="1"/>
  <c r="G229" i="6" s="1"/>
  <c r="G230" i="6" s="1"/>
  <c r="G231" i="6" s="1"/>
  <c r="G232" i="6" s="1"/>
  <c r="G233" i="6" s="1"/>
  <c r="G234" i="6" s="1"/>
  <c r="G235" i="6" s="1"/>
  <c r="G236" i="6" s="1"/>
  <c r="G237" i="6" s="1"/>
  <c r="G238" i="6" s="1"/>
  <c r="G239" i="6" s="1"/>
  <c r="G240" i="6" s="1"/>
  <c r="G241" i="6" s="1"/>
  <c r="G242" i="6" s="1"/>
  <c r="G243" i="6" s="1"/>
  <c r="G244" i="6" s="1"/>
  <c r="G245" i="6" s="1"/>
  <c r="G246" i="6" s="1"/>
  <c r="G247" i="6" s="1"/>
  <c r="G248" i="6" s="1"/>
  <c r="G249" i="6" s="1"/>
  <c r="G250" i="6" s="1"/>
  <c r="G251" i="6" s="1"/>
  <c r="G252" i="6" s="1"/>
  <c r="G253" i="6" s="1"/>
  <c r="G254" i="6" s="1"/>
  <c r="G255" i="6" s="1"/>
  <c r="G256" i="6" s="1"/>
  <c r="G257" i="6" s="1"/>
  <c r="G258" i="6" s="1"/>
  <c r="G259" i="6" s="1"/>
  <c r="G260" i="6" s="1"/>
  <c r="G261" i="6" s="1"/>
  <c r="G262" i="6" s="1"/>
  <c r="G263" i="6" s="1"/>
  <c r="G264" i="6" s="1"/>
  <c r="G265" i="6" s="1"/>
  <c r="G266" i="6" s="1"/>
  <c r="G267" i="6" s="1"/>
  <c r="G268" i="6" s="1"/>
  <c r="G269" i="6" s="1"/>
  <c r="G270" i="6" s="1"/>
  <c r="G271" i="6" s="1"/>
  <c r="G272" i="6" s="1"/>
  <c r="G273" i="6" s="1"/>
  <c r="G274" i="6" s="1"/>
  <c r="G275" i="6" s="1"/>
  <c r="G276" i="6" s="1"/>
  <c r="G277" i="6" s="1"/>
  <c r="G278" i="6" s="1"/>
  <c r="G279" i="6" s="1"/>
  <c r="G280" i="6" s="1"/>
  <c r="G281" i="6" s="1"/>
  <c r="G282" i="6" s="1"/>
  <c r="G283" i="6" s="1"/>
  <c r="G284" i="6" s="1"/>
  <c r="G285" i="6" s="1"/>
  <c r="G286" i="6" s="1"/>
  <c r="G287" i="6" s="1"/>
  <c r="G4" i="5"/>
  <c r="H4" i="3" l="1"/>
  <c r="G4" i="3"/>
  <c r="H3" i="6"/>
  <c r="H4" i="6" s="1"/>
  <c r="H5" i="6" s="1"/>
  <c r="H6" i="6" s="1"/>
  <c r="H7" i="6" s="1"/>
  <c r="H8" i="6" s="1"/>
  <c r="H9" i="6" s="1"/>
  <c r="H10" i="6" s="1"/>
  <c r="H11" i="6" s="1"/>
  <c r="H12" i="6" s="1"/>
  <c r="H13" i="6" s="1"/>
  <c r="H14" i="6" s="1"/>
  <c r="H15" i="6" s="1"/>
  <c r="H16" i="6" s="1"/>
  <c r="H17" i="6" s="1"/>
  <c r="H18" i="6" s="1"/>
  <c r="H19" i="6" s="1"/>
  <c r="H20" i="6" s="1"/>
  <c r="H21" i="6" s="1"/>
  <c r="H22" i="6" s="1"/>
  <c r="H23" i="6" s="1"/>
  <c r="H24" i="6" s="1"/>
  <c r="H25" i="6" s="1"/>
  <c r="H26" i="6" s="1"/>
  <c r="H27" i="6" s="1"/>
  <c r="H28" i="6" s="1"/>
  <c r="H29" i="6" s="1"/>
  <c r="H30" i="6" s="1"/>
  <c r="H31" i="6" s="1"/>
  <c r="H32" i="6" s="1"/>
  <c r="H33" i="6" s="1"/>
  <c r="H34" i="6" s="1"/>
  <c r="H35" i="6" s="1"/>
  <c r="H36" i="6" s="1"/>
  <c r="H37" i="6" s="1"/>
  <c r="H38" i="6" s="1"/>
  <c r="H39" i="6" s="1"/>
  <c r="H40" i="6" s="1"/>
  <c r="H41" i="6" s="1"/>
  <c r="H42" i="6" s="1"/>
  <c r="H43" i="6" s="1"/>
  <c r="H44" i="6" s="1"/>
  <c r="H45" i="6" s="1"/>
  <c r="H46" i="6" s="1"/>
  <c r="H47" i="6" s="1"/>
  <c r="H48" i="6" s="1"/>
  <c r="H49" i="6" s="1"/>
  <c r="H50" i="6" s="1"/>
  <c r="H51" i="6" s="1"/>
  <c r="H52" i="6" s="1"/>
  <c r="H53" i="6" s="1"/>
  <c r="H54" i="6" s="1"/>
  <c r="H55" i="6" s="1"/>
  <c r="H56" i="6" s="1"/>
  <c r="H57" i="6" s="1"/>
  <c r="H58" i="6" s="1"/>
  <c r="H59" i="6" s="1"/>
  <c r="H60" i="6" s="1"/>
  <c r="H61" i="6" s="1"/>
  <c r="H62" i="6" s="1"/>
  <c r="H63" i="6" s="1"/>
  <c r="H64" i="6" s="1"/>
  <c r="H65" i="6" s="1"/>
  <c r="H66" i="6" s="1"/>
  <c r="H67" i="6" s="1"/>
  <c r="H68" i="6" s="1"/>
  <c r="H69" i="6" s="1"/>
  <c r="H70" i="6" s="1"/>
  <c r="H71" i="6" s="1"/>
  <c r="H72" i="6" s="1"/>
  <c r="H73" i="6" s="1"/>
  <c r="H74" i="6" s="1"/>
  <c r="H75" i="6" s="1"/>
  <c r="H76" i="6" s="1"/>
  <c r="H77" i="6" s="1"/>
  <c r="H78" i="6" s="1"/>
  <c r="H79" i="6" s="1"/>
  <c r="H80" i="6" s="1"/>
  <c r="H81" i="6" s="1"/>
  <c r="H82" i="6" s="1"/>
  <c r="H83" i="6" s="1"/>
  <c r="H84" i="6" s="1"/>
  <c r="H85" i="6" s="1"/>
  <c r="H86" i="6" s="1"/>
  <c r="H87" i="6" s="1"/>
  <c r="H88" i="6" s="1"/>
  <c r="H89" i="6" s="1"/>
  <c r="H90" i="6" s="1"/>
  <c r="H91" i="6" s="1"/>
  <c r="H92" i="6" s="1"/>
  <c r="H93" i="6" s="1"/>
  <c r="H94" i="6" s="1"/>
  <c r="H95" i="6" s="1"/>
  <c r="H96" i="6" s="1"/>
  <c r="H97" i="6" s="1"/>
  <c r="H98" i="6" s="1"/>
  <c r="H99" i="6" s="1"/>
  <c r="H100" i="6" s="1"/>
  <c r="H101" i="6" s="1"/>
  <c r="H102" i="6" s="1"/>
  <c r="H103" i="6" s="1"/>
  <c r="H104" i="6" s="1"/>
  <c r="H105" i="6" s="1"/>
  <c r="H106" i="6" s="1"/>
  <c r="H107" i="6" s="1"/>
  <c r="H108" i="6" s="1"/>
  <c r="H109" i="6" s="1"/>
  <c r="H110" i="6" s="1"/>
  <c r="H111" i="6" s="1"/>
  <c r="H112" i="6" s="1"/>
  <c r="H113" i="6" s="1"/>
  <c r="H114" i="6" s="1"/>
  <c r="H115" i="6" s="1"/>
  <c r="H116" i="6" s="1"/>
  <c r="H117" i="6" s="1"/>
  <c r="H118" i="6" s="1"/>
  <c r="H119" i="6" s="1"/>
  <c r="H120" i="6" s="1"/>
  <c r="H121" i="6" s="1"/>
  <c r="H122" i="6" s="1"/>
  <c r="H123" i="6" s="1"/>
  <c r="H124" i="6" s="1"/>
  <c r="H125" i="6" s="1"/>
  <c r="H126" i="6" s="1"/>
  <c r="H127" i="6" s="1"/>
  <c r="H128" i="6" s="1"/>
  <c r="H129" i="6" s="1"/>
  <c r="H130" i="6" s="1"/>
  <c r="H131" i="6" s="1"/>
  <c r="H132" i="6" s="1"/>
  <c r="H133" i="6" s="1"/>
  <c r="H134" i="6" s="1"/>
  <c r="H135" i="6" s="1"/>
  <c r="H136" i="6" s="1"/>
  <c r="H137" i="6" s="1"/>
  <c r="H138" i="6" s="1"/>
  <c r="H139" i="6" s="1"/>
  <c r="H140" i="6" s="1"/>
  <c r="H141" i="6" s="1"/>
  <c r="H142" i="6" s="1"/>
  <c r="H143" i="6" s="1"/>
  <c r="H144" i="6" s="1"/>
  <c r="H145" i="6" s="1"/>
  <c r="H146" i="6" s="1"/>
  <c r="H147" i="6" s="1"/>
  <c r="H148" i="6" s="1"/>
  <c r="H149" i="6" s="1"/>
  <c r="H150" i="6" s="1"/>
  <c r="H151" i="6" s="1"/>
  <c r="H152" i="6" s="1"/>
  <c r="H153" i="6" s="1"/>
  <c r="H154" i="6" s="1"/>
  <c r="H155" i="6" s="1"/>
  <c r="H156" i="6" s="1"/>
  <c r="H157" i="6" s="1"/>
  <c r="H158" i="6" s="1"/>
  <c r="H159" i="6" s="1"/>
  <c r="H160" i="6" s="1"/>
  <c r="H161" i="6" s="1"/>
  <c r="H162" i="6" s="1"/>
  <c r="H163" i="6" s="1"/>
  <c r="H164" i="6" s="1"/>
  <c r="H165" i="6" s="1"/>
  <c r="H166" i="6" s="1"/>
  <c r="H167" i="6" s="1"/>
  <c r="H168" i="6" s="1"/>
  <c r="H169" i="6" s="1"/>
  <c r="H170" i="6" s="1"/>
  <c r="H171" i="6" s="1"/>
  <c r="H172" i="6" s="1"/>
  <c r="H173" i="6" s="1"/>
  <c r="H174" i="6" s="1"/>
  <c r="H175" i="6" s="1"/>
  <c r="H176" i="6" s="1"/>
  <c r="H177" i="6" s="1"/>
  <c r="H178" i="6" s="1"/>
  <c r="H179" i="6" s="1"/>
  <c r="H180" i="6" s="1"/>
  <c r="H181" i="6" s="1"/>
  <c r="H182" i="6" s="1"/>
  <c r="H183" i="6" s="1"/>
  <c r="H184" i="6" s="1"/>
  <c r="H185" i="6" s="1"/>
  <c r="H186" i="6" s="1"/>
  <c r="H187" i="6" s="1"/>
  <c r="H188" i="6" s="1"/>
  <c r="H189" i="6" s="1"/>
  <c r="H190" i="6" s="1"/>
  <c r="H191" i="6" s="1"/>
  <c r="H192" i="6" s="1"/>
  <c r="H193" i="6" s="1"/>
  <c r="H194" i="6" s="1"/>
  <c r="H195" i="6" s="1"/>
  <c r="H196" i="6" s="1"/>
  <c r="H197" i="6" s="1"/>
  <c r="H198" i="6" s="1"/>
  <c r="H199" i="6" s="1"/>
  <c r="H200" i="6" s="1"/>
  <c r="H201" i="6" s="1"/>
  <c r="H202" i="6" s="1"/>
  <c r="H203" i="6" s="1"/>
  <c r="H204" i="6" s="1"/>
  <c r="H205" i="6" s="1"/>
  <c r="H206" i="6" s="1"/>
  <c r="H207" i="6" s="1"/>
  <c r="H208" i="6" s="1"/>
  <c r="H209" i="6" s="1"/>
  <c r="H210" i="6" s="1"/>
  <c r="H211" i="6" s="1"/>
  <c r="H212" i="6" s="1"/>
  <c r="H213" i="6" s="1"/>
  <c r="H214" i="6" s="1"/>
  <c r="H215" i="6" s="1"/>
  <c r="H216" i="6" s="1"/>
  <c r="H217" i="6" s="1"/>
  <c r="H218" i="6" s="1"/>
  <c r="H219" i="6" s="1"/>
  <c r="H220" i="6" s="1"/>
  <c r="H221" i="6" s="1"/>
  <c r="H222" i="6" s="1"/>
  <c r="H223" i="6" s="1"/>
  <c r="H224" i="6" s="1"/>
  <c r="H225" i="6" s="1"/>
  <c r="H226" i="6" s="1"/>
  <c r="H227" i="6" s="1"/>
  <c r="H228" i="6" s="1"/>
  <c r="H229" i="6" s="1"/>
  <c r="H230" i="6" s="1"/>
  <c r="H231" i="6" s="1"/>
  <c r="H232" i="6" s="1"/>
  <c r="H233" i="6" s="1"/>
  <c r="H234" i="6" s="1"/>
  <c r="H235" i="6" s="1"/>
  <c r="H236" i="6" s="1"/>
  <c r="H237" i="6" s="1"/>
  <c r="H238" i="6" s="1"/>
  <c r="H239" i="6" s="1"/>
  <c r="H240" i="6" s="1"/>
  <c r="H241" i="6" s="1"/>
  <c r="H242" i="6" s="1"/>
  <c r="H243" i="6" s="1"/>
  <c r="H244" i="6" s="1"/>
  <c r="H245" i="6" s="1"/>
  <c r="H246" i="6" s="1"/>
  <c r="H247" i="6" s="1"/>
  <c r="H248" i="6" s="1"/>
  <c r="H249" i="6" s="1"/>
  <c r="H250" i="6" s="1"/>
  <c r="H251" i="6" s="1"/>
  <c r="H252" i="6" s="1"/>
  <c r="H253" i="6" s="1"/>
  <c r="H254" i="6" s="1"/>
  <c r="H255" i="6" s="1"/>
  <c r="H256" i="6" s="1"/>
  <c r="H257" i="6" s="1"/>
  <c r="H258" i="6" s="1"/>
  <c r="H259" i="6" s="1"/>
  <c r="H260" i="6" s="1"/>
  <c r="H261" i="6" s="1"/>
  <c r="H262" i="6" s="1"/>
  <c r="H263" i="6" s="1"/>
  <c r="H264" i="6" s="1"/>
  <c r="H265" i="6" s="1"/>
  <c r="H266" i="6" s="1"/>
  <c r="H267" i="6" s="1"/>
  <c r="H268" i="6" s="1"/>
  <c r="H269" i="6" s="1"/>
  <c r="H270" i="6" s="1"/>
  <c r="H271" i="6" s="1"/>
  <c r="H272" i="6" s="1"/>
  <c r="H273" i="6" s="1"/>
  <c r="H274" i="6" s="1"/>
  <c r="H275" i="6" s="1"/>
  <c r="H276" i="6" s="1"/>
  <c r="H277" i="6" s="1"/>
  <c r="H278" i="6" s="1"/>
  <c r="H279" i="6" s="1"/>
  <c r="H280" i="6" s="1"/>
  <c r="H281" i="6" s="1"/>
  <c r="H282" i="6" s="1"/>
  <c r="H283" i="6" s="1"/>
  <c r="H284" i="6" s="1"/>
  <c r="H285" i="6" s="1"/>
  <c r="H286" i="6" s="1"/>
  <c r="H287" i="6" s="1"/>
  <c r="G5" i="5"/>
  <c r="H5" i="5" s="1"/>
  <c r="G5" i="3"/>
  <c r="H5" i="3" l="1"/>
  <c r="G6" i="5"/>
  <c r="H6" i="5" s="1"/>
  <c r="G6" i="3"/>
  <c r="H6" i="3" l="1"/>
  <c r="G7" i="5"/>
  <c r="H7" i="5" s="1"/>
  <c r="G7" i="3"/>
  <c r="H7" i="3" l="1"/>
  <c r="G8" i="5"/>
  <c r="H8" i="5" s="1"/>
  <c r="G8" i="3"/>
  <c r="H8" i="3" l="1"/>
  <c r="G9" i="5"/>
  <c r="H9" i="5" s="1"/>
  <c r="G9" i="3"/>
  <c r="H9" i="3" s="1"/>
  <c r="G10" i="5" l="1"/>
  <c r="H10" i="5" s="1"/>
  <c r="G10" i="3"/>
  <c r="H10" i="3" s="1"/>
  <c r="G11" i="5" l="1"/>
  <c r="H11" i="5" s="1"/>
  <c r="G11" i="3"/>
  <c r="H11" i="3" s="1"/>
  <c r="G12" i="5" l="1"/>
  <c r="H12" i="5" s="1"/>
  <c r="G12" i="3"/>
  <c r="H12" i="3" s="1"/>
  <c r="G13" i="5" l="1"/>
  <c r="H13" i="5" s="1"/>
  <c r="G13" i="3"/>
  <c r="H13" i="3" s="1"/>
  <c r="G14" i="5" l="1"/>
  <c r="H14" i="5" s="1"/>
  <c r="G14" i="3"/>
  <c r="H14" i="3" s="1"/>
  <c r="G15" i="5" l="1"/>
  <c r="H15" i="5" s="1"/>
  <c r="G15" i="3"/>
  <c r="H15" i="3" s="1"/>
  <c r="G16" i="5" l="1"/>
  <c r="H16" i="5" s="1"/>
  <c r="G16" i="3"/>
  <c r="H16" i="3" s="1"/>
  <c r="G17" i="5" l="1"/>
  <c r="H17" i="5" s="1"/>
  <c r="G17" i="3"/>
  <c r="H17" i="3" s="1"/>
  <c r="G18" i="5" l="1"/>
  <c r="H18" i="5" s="1"/>
  <c r="G18" i="3"/>
  <c r="H18" i="3" s="1"/>
  <c r="G19" i="5" l="1"/>
  <c r="H19" i="5" s="1"/>
  <c r="G19" i="3"/>
  <c r="H19" i="3" s="1"/>
  <c r="G20" i="5" l="1"/>
  <c r="H20" i="5" s="1"/>
  <c r="G20" i="3"/>
  <c r="H20" i="3" s="1"/>
  <c r="G21" i="5" l="1"/>
  <c r="H21" i="5" s="1"/>
  <c r="G21" i="3"/>
  <c r="H21" i="3" s="1"/>
  <c r="G22" i="5" l="1"/>
  <c r="H22" i="5" s="1"/>
  <c r="G22" i="3"/>
  <c r="H22" i="3" s="1"/>
  <c r="G23" i="5" l="1"/>
  <c r="H23" i="5" s="1"/>
  <c r="G23" i="3"/>
  <c r="H23" i="3" s="1"/>
  <c r="H24" i="5" l="1"/>
  <c r="G24" i="5"/>
  <c r="G24" i="3"/>
  <c r="H24" i="3" s="1"/>
  <c r="G25" i="5" l="1"/>
  <c r="H25" i="5" s="1"/>
  <c r="G25" i="3"/>
  <c r="H25" i="3" s="1"/>
  <c r="G26" i="5" l="1"/>
  <c r="H26" i="5" s="1"/>
  <c r="G26" i="3"/>
  <c r="H26" i="3" s="1"/>
  <c r="G27" i="5" l="1"/>
  <c r="H27" i="5" s="1"/>
  <c r="G27" i="3"/>
  <c r="H27" i="3" s="1"/>
  <c r="G28" i="5" l="1"/>
  <c r="H28" i="5" s="1"/>
  <c r="G28" i="3"/>
  <c r="H28" i="3" s="1"/>
  <c r="G29" i="5" l="1"/>
  <c r="H29" i="5" s="1"/>
  <c r="G29" i="3"/>
  <c r="H29" i="3" s="1"/>
  <c r="G30" i="5" l="1"/>
  <c r="H30" i="5" s="1"/>
  <c r="G30" i="3"/>
  <c r="H30" i="3" s="1"/>
  <c r="G31" i="5" l="1"/>
  <c r="H31" i="5" s="1"/>
  <c r="G31" i="3"/>
  <c r="H31" i="3" s="1"/>
  <c r="G32" i="5" l="1"/>
  <c r="H32" i="5" s="1"/>
  <c r="G32" i="3"/>
  <c r="H32" i="3" s="1"/>
  <c r="G33" i="5" l="1"/>
  <c r="H33" i="5" s="1"/>
  <c r="G33" i="3"/>
  <c r="H33" i="3" s="1"/>
  <c r="G34" i="5" l="1"/>
  <c r="H34" i="5" s="1"/>
  <c r="G34" i="3"/>
  <c r="H34" i="3" s="1"/>
  <c r="H35" i="5" l="1"/>
  <c r="G35" i="5"/>
  <c r="G35" i="3"/>
  <c r="H35" i="3" s="1"/>
  <c r="G36" i="5" l="1"/>
  <c r="H36" i="5" s="1"/>
  <c r="G36" i="3"/>
  <c r="H36" i="3" s="1"/>
  <c r="G37" i="5" l="1"/>
  <c r="H37" i="5" s="1"/>
  <c r="G37" i="3"/>
  <c r="H37" i="3" s="1"/>
  <c r="G38" i="5" l="1"/>
  <c r="H38" i="5" s="1"/>
  <c r="G38" i="3"/>
  <c r="H38" i="3" s="1"/>
  <c r="G39" i="5" l="1"/>
  <c r="H39" i="5" s="1"/>
  <c r="G39" i="3"/>
  <c r="H39" i="3" s="1"/>
  <c r="H40" i="5" l="1"/>
  <c r="G40" i="5"/>
  <c r="G40" i="3"/>
  <c r="H40" i="3" s="1"/>
  <c r="G41" i="5" l="1"/>
  <c r="H41" i="5" s="1"/>
  <c r="G41" i="3"/>
  <c r="H41" i="3" s="1"/>
  <c r="G42" i="5" l="1"/>
  <c r="H42" i="5" s="1"/>
  <c r="G42" i="3"/>
  <c r="H42" i="3" s="1"/>
  <c r="G43" i="5" l="1"/>
  <c r="H43" i="5" s="1"/>
  <c r="G43" i="3"/>
  <c r="H43" i="3" s="1"/>
  <c r="G44" i="5" l="1"/>
  <c r="H44" i="5" s="1"/>
  <c r="G44" i="3"/>
  <c r="H44" i="3" s="1"/>
  <c r="G45" i="5" l="1"/>
  <c r="H45" i="5" s="1"/>
  <c r="G45" i="3"/>
  <c r="H45" i="3" s="1"/>
  <c r="G46" i="5" l="1"/>
  <c r="H46" i="5" s="1"/>
  <c r="G46" i="3"/>
  <c r="H46" i="3" s="1"/>
  <c r="G47" i="5" l="1"/>
  <c r="H47" i="5" s="1"/>
  <c r="G47" i="3"/>
  <c r="H47" i="3" s="1"/>
  <c r="G48" i="5" l="1"/>
  <c r="H48" i="5" s="1"/>
  <c r="G48" i="3"/>
  <c r="H48" i="3" s="1"/>
  <c r="G49" i="5" l="1"/>
  <c r="H49" i="5" s="1"/>
  <c r="G49" i="3"/>
  <c r="H49" i="3" s="1"/>
  <c r="G50" i="5" l="1"/>
  <c r="H50" i="5" s="1"/>
  <c r="G50" i="3"/>
  <c r="H50" i="3" s="1"/>
  <c r="G51" i="5" l="1"/>
  <c r="H51" i="5" s="1"/>
  <c r="G51" i="3"/>
  <c r="H51" i="3" s="1"/>
  <c r="G52" i="5" l="1"/>
  <c r="H52" i="5" s="1"/>
  <c r="G52" i="3"/>
  <c r="H52" i="3" s="1"/>
  <c r="G53" i="5" l="1"/>
  <c r="H53" i="5" s="1"/>
  <c r="G53" i="3"/>
  <c r="H53" i="3" s="1"/>
  <c r="G54" i="5" l="1"/>
  <c r="H54" i="5" s="1"/>
  <c r="G54" i="3"/>
  <c r="H54" i="3" s="1"/>
  <c r="G55" i="5" l="1"/>
  <c r="H55" i="5" s="1"/>
  <c r="G55" i="3"/>
  <c r="H55" i="3" s="1"/>
  <c r="G56" i="5" l="1"/>
  <c r="H56" i="5" s="1"/>
  <c r="G56" i="3"/>
  <c r="H56" i="3" s="1"/>
  <c r="H57" i="5" l="1"/>
  <c r="G57" i="5"/>
  <c r="G57" i="3"/>
  <c r="H57" i="3" s="1"/>
  <c r="G58" i="5" l="1"/>
  <c r="H58" i="5" s="1"/>
  <c r="G58" i="3"/>
  <c r="H58" i="3" s="1"/>
  <c r="G59" i="5" l="1"/>
  <c r="H59" i="5" s="1"/>
  <c r="G59" i="3"/>
  <c r="H59" i="3" s="1"/>
  <c r="G60" i="5" l="1"/>
  <c r="H60" i="5" s="1"/>
  <c r="G60" i="3"/>
  <c r="H60" i="3" s="1"/>
  <c r="G61" i="5" l="1"/>
  <c r="H61" i="5" s="1"/>
  <c r="G61" i="3"/>
  <c r="H61" i="3" s="1"/>
  <c r="H62" i="5" l="1"/>
  <c r="G62" i="5"/>
  <c r="G62" i="3"/>
  <c r="H62" i="3" s="1"/>
  <c r="G63" i="5" l="1"/>
  <c r="H63" i="5" s="1"/>
  <c r="G63" i="3"/>
  <c r="H63" i="3" s="1"/>
  <c r="G64" i="5" l="1"/>
  <c r="H64" i="5" s="1"/>
  <c r="G64" i="3"/>
  <c r="H64" i="3" s="1"/>
  <c r="G65" i="5" l="1"/>
  <c r="H65" i="5" s="1"/>
  <c r="G65" i="3"/>
  <c r="H65" i="3" s="1"/>
  <c r="G66" i="5" l="1"/>
  <c r="H66" i="5" s="1"/>
  <c r="G66" i="3"/>
  <c r="H66" i="3" s="1"/>
  <c r="G67" i="5" l="1"/>
  <c r="H67" i="5" s="1"/>
  <c r="G67" i="3"/>
  <c r="H67" i="3" s="1"/>
  <c r="G68" i="5" l="1"/>
  <c r="H68" i="5" s="1"/>
  <c r="G68" i="3"/>
  <c r="H68" i="3" s="1"/>
  <c r="G69" i="5" l="1"/>
  <c r="H69" i="5" s="1"/>
  <c r="G69" i="3"/>
  <c r="H69" i="3" s="1"/>
  <c r="G70" i="5" l="1"/>
  <c r="H70" i="5" s="1"/>
  <c r="G70" i="3"/>
  <c r="H70" i="3" s="1"/>
  <c r="G71" i="5" l="1"/>
  <c r="H71" i="5" s="1"/>
  <c r="G71" i="3"/>
  <c r="H71" i="3" s="1"/>
  <c r="G72" i="5" l="1"/>
  <c r="H72" i="5" s="1"/>
  <c r="G72" i="3"/>
  <c r="H72" i="3" s="1"/>
  <c r="G73" i="5" l="1"/>
  <c r="H73" i="5" s="1"/>
  <c r="G73" i="3"/>
  <c r="H73" i="3" s="1"/>
  <c r="G74" i="5" l="1"/>
  <c r="H74" i="5" s="1"/>
  <c r="G74" i="3"/>
  <c r="H74" i="3" s="1"/>
  <c r="G75" i="5" l="1"/>
  <c r="H75" i="5" s="1"/>
  <c r="G75" i="3"/>
  <c r="H75" i="3" s="1"/>
  <c r="G76" i="5" l="1"/>
  <c r="H76" i="5" s="1"/>
  <c r="G76" i="3"/>
  <c r="H76" i="3" s="1"/>
  <c r="G77" i="5" l="1"/>
  <c r="H77" i="5" s="1"/>
  <c r="G77" i="3"/>
  <c r="H77" i="3" s="1"/>
  <c r="G78" i="5" l="1"/>
  <c r="H78" i="5" s="1"/>
  <c r="G78" i="3"/>
  <c r="H78" i="3" s="1"/>
  <c r="G79" i="5" l="1"/>
  <c r="H79" i="5" s="1"/>
  <c r="G79" i="3"/>
  <c r="H79" i="3" s="1"/>
  <c r="G80" i="5" l="1"/>
  <c r="H80" i="5" s="1"/>
  <c r="G80" i="3"/>
  <c r="H80" i="3" s="1"/>
  <c r="G81" i="5" l="1"/>
  <c r="H81" i="5" s="1"/>
  <c r="G81" i="3"/>
  <c r="H81" i="3" s="1"/>
  <c r="G82" i="5" l="1"/>
  <c r="H82" i="5" s="1"/>
  <c r="G82" i="3"/>
  <c r="H82" i="3" s="1"/>
  <c r="G83" i="5" l="1"/>
  <c r="H83" i="5" s="1"/>
  <c r="G83" i="3"/>
  <c r="H83" i="3" s="1"/>
  <c r="G84" i="5" l="1"/>
  <c r="H84" i="5" s="1"/>
  <c r="G84" i="3"/>
  <c r="H84" i="3" s="1"/>
  <c r="G85" i="5" l="1"/>
  <c r="H85" i="5" s="1"/>
  <c r="G85" i="3"/>
  <c r="H85" i="3" s="1"/>
  <c r="G86" i="5" l="1"/>
  <c r="H86" i="5" s="1"/>
  <c r="G86" i="3"/>
  <c r="H86" i="3" s="1"/>
  <c r="G87" i="5" l="1"/>
  <c r="H87" i="5" s="1"/>
  <c r="G87" i="3"/>
  <c r="H87" i="3" s="1"/>
  <c r="G88" i="5" l="1"/>
  <c r="H88" i="5" s="1"/>
  <c r="G88" i="3"/>
  <c r="H88" i="3" s="1"/>
  <c r="G89" i="5" l="1"/>
  <c r="H89" i="5" s="1"/>
  <c r="G89" i="3"/>
  <c r="H89" i="3" s="1"/>
  <c r="G90" i="5" l="1"/>
  <c r="H90" i="5" s="1"/>
  <c r="G90" i="3"/>
  <c r="H90" i="3" s="1"/>
  <c r="G91" i="5" l="1"/>
  <c r="H91" i="5" s="1"/>
  <c r="G91" i="3"/>
  <c r="H91" i="3" s="1"/>
  <c r="G92" i="5" l="1"/>
  <c r="H92" i="5" s="1"/>
  <c r="G92" i="3"/>
  <c r="H92" i="3" s="1"/>
  <c r="H93" i="5" l="1"/>
  <c r="G93" i="5"/>
  <c r="G93" i="3"/>
  <c r="H93" i="3" s="1"/>
  <c r="G94" i="5" l="1"/>
  <c r="H94" i="5" s="1"/>
  <c r="G94" i="3"/>
  <c r="H94" i="3" s="1"/>
  <c r="G95" i="5" l="1"/>
  <c r="H95" i="5" s="1"/>
  <c r="G95" i="3"/>
  <c r="H95" i="3" s="1"/>
  <c r="H96" i="5" l="1"/>
  <c r="G96" i="5"/>
  <c r="G96" i="3"/>
  <c r="H96" i="3" s="1"/>
  <c r="G97" i="5" l="1"/>
  <c r="H97" i="5" s="1"/>
  <c r="G97" i="3"/>
  <c r="H97" i="3" s="1"/>
  <c r="G98" i="5" l="1"/>
  <c r="H98" i="5" s="1"/>
  <c r="G98" i="3"/>
  <c r="H98" i="3" s="1"/>
  <c r="G99" i="5" l="1"/>
  <c r="H99" i="5" s="1"/>
  <c r="G99" i="3"/>
  <c r="H99" i="3" s="1"/>
  <c r="G100" i="5" l="1"/>
  <c r="H100" i="5" s="1"/>
  <c r="G100" i="3"/>
  <c r="H100" i="3" s="1"/>
  <c r="G101" i="5" l="1"/>
  <c r="H101" i="5" s="1"/>
  <c r="G101" i="3"/>
  <c r="H101" i="3" s="1"/>
  <c r="G102" i="5" l="1"/>
  <c r="H102" i="5" s="1"/>
  <c r="G102" i="3"/>
  <c r="H102" i="3" s="1"/>
  <c r="G103" i="5" l="1"/>
  <c r="H103" i="5" s="1"/>
  <c r="G103" i="3"/>
  <c r="H103" i="3" s="1"/>
  <c r="G104" i="5" l="1"/>
  <c r="H104" i="5" s="1"/>
  <c r="G104" i="3"/>
  <c r="H104" i="3" s="1"/>
  <c r="G105" i="5" l="1"/>
  <c r="H105" i="5" s="1"/>
  <c r="G105" i="3"/>
  <c r="H105" i="3" s="1"/>
  <c r="G106" i="5" l="1"/>
  <c r="H106" i="5" s="1"/>
  <c r="G106" i="3"/>
  <c r="H106" i="3" s="1"/>
  <c r="G107" i="5" l="1"/>
  <c r="H107" i="5" s="1"/>
  <c r="G107" i="3"/>
  <c r="H107" i="3" s="1"/>
  <c r="G108" i="5" l="1"/>
  <c r="H108" i="5" s="1"/>
  <c r="G108" i="3"/>
  <c r="H108" i="3" s="1"/>
  <c r="G109" i="5" l="1"/>
  <c r="H109" i="5" s="1"/>
  <c r="G109" i="3"/>
  <c r="H109" i="3" s="1"/>
  <c r="G110" i="5" l="1"/>
  <c r="H110" i="5" s="1"/>
  <c r="G110" i="3"/>
  <c r="H110" i="3" s="1"/>
  <c r="G111" i="5" l="1"/>
  <c r="H111" i="5" s="1"/>
  <c r="G111" i="3"/>
  <c r="H111" i="3" s="1"/>
  <c r="G112" i="5" l="1"/>
  <c r="H112" i="5" s="1"/>
  <c r="G112" i="3"/>
  <c r="H112" i="3" s="1"/>
  <c r="G113" i="5" l="1"/>
  <c r="H113" i="5" s="1"/>
  <c r="G113" i="3"/>
  <c r="H113" i="3" s="1"/>
  <c r="G114" i="5" l="1"/>
  <c r="H114" i="5" s="1"/>
  <c r="G114" i="3"/>
  <c r="H114" i="3" s="1"/>
  <c r="G115" i="5" l="1"/>
  <c r="H115" i="5" s="1"/>
  <c r="G115" i="3"/>
  <c r="H115" i="3" s="1"/>
  <c r="G116" i="5" l="1"/>
  <c r="H116" i="5" s="1"/>
  <c r="G116" i="3"/>
  <c r="H116" i="3" s="1"/>
  <c r="G117" i="5" l="1"/>
  <c r="H117" i="5" s="1"/>
  <c r="G117" i="3"/>
  <c r="H117" i="3" s="1"/>
  <c r="G118" i="5" l="1"/>
  <c r="H118" i="5" s="1"/>
  <c r="G118" i="3"/>
  <c r="H118" i="3" s="1"/>
  <c r="G119" i="5" l="1"/>
  <c r="H119" i="5" s="1"/>
  <c r="G119" i="3"/>
  <c r="H119" i="3" s="1"/>
  <c r="G120" i="5" l="1"/>
  <c r="H120" i="5" s="1"/>
  <c r="G120" i="3"/>
  <c r="H120" i="3" s="1"/>
  <c r="G121" i="5" l="1"/>
  <c r="H121" i="5" s="1"/>
  <c r="G121" i="3"/>
  <c r="H121" i="3" s="1"/>
  <c r="G122" i="5" l="1"/>
  <c r="H122" i="5" s="1"/>
  <c r="G122" i="3"/>
  <c r="H122" i="3" s="1"/>
  <c r="G123" i="5" l="1"/>
  <c r="H123" i="5" s="1"/>
  <c r="G123" i="3"/>
  <c r="H123" i="3" s="1"/>
  <c r="G124" i="5" l="1"/>
  <c r="H124" i="5" s="1"/>
  <c r="G124" i="3"/>
  <c r="H124" i="3" s="1"/>
  <c r="G125" i="5" l="1"/>
  <c r="H125" i="5" s="1"/>
  <c r="G125" i="3"/>
  <c r="H125" i="3" s="1"/>
  <c r="G126" i="5" l="1"/>
  <c r="H126" i="5" s="1"/>
  <c r="G126" i="3"/>
  <c r="H126" i="3" s="1"/>
  <c r="G127" i="5" l="1"/>
  <c r="H127" i="5" s="1"/>
  <c r="G127" i="3"/>
  <c r="H127" i="3" s="1"/>
  <c r="G128" i="5" l="1"/>
  <c r="H128" i="5" s="1"/>
  <c r="G128" i="3"/>
  <c r="H128" i="3" s="1"/>
  <c r="G129" i="5" l="1"/>
  <c r="H129" i="5" s="1"/>
  <c r="G129" i="3"/>
  <c r="H129" i="3" s="1"/>
  <c r="G130" i="5" l="1"/>
  <c r="H130" i="5" s="1"/>
  <c r="G130" i="3"/>
  <c r="H130" i="3" s="1"/>
  <c r="G131" i="5" l="1"/>
  <c r="H131" i="5" s="1"/>
  <c r="G131" i="3"/>
  <c r="H131" i="3" s="1"/>
  <c r="G132" i="5" l="1"/>
  <c r="H132" i="5" s="1"/>
  <c r="G132" i="3"/>
  <c r="H132" i="3" s="1"/>
  <c r="G133" i="5" l="1"/>
  <c r="H133" i="5" s="1"/>
  <c r="G133" i="3"/>
  <c r="H133" i="3" s="1"/>
  <c r="G134" i="5" l="1"/>
  <c r="H134" i="5" s="1"/>
  <c r="G134" i="3"/>
  <c r="H134" i="3" s="1"/>
  <c r="G135" i="5" l="1"/>
  <c r="H135" i="5" s="1"/>
  <c r="G135" i="3"/>
  <c r="H135" i="3" s="1"/>
  <c r="G136" i="5" l="1"/>
  <c r="H136" i="5" s="1"/>
  <c r="G136" i="3"/>
  <c r="H136" i="3" s="1"/>
  <c r="G137" i="5" l="1"/>
  <c r="H137" i="5" s="1"/>
  <c r="G137" i="3"/>
  <c r="H137" i="3" s="1"/>
  <c r="G138" i="5" l="1"/>
  <c r="H138" i="5" s="1"/>
  <c r="G138" i="3"/>
  <c r="H138" i="3" s="1"/>
  <c r="G139" i="5" l="1"/>
  <c r="H139" i="5" s="1"/>
  <c r="G139" i="3"/>
  <c r="H139" i="3" s="1"/>
  <c r="G140" i="5" l="1"/>
  <c r="H140" i="5" s="1"/>
  <c r="G140" i="3"/>
  <c r="H140" i="3" s="1"/>
  <c r="G141" i="5" l="1"/>
  <c r="H141" i="5" s="1"/>
  <c r="G141" i="3"/>
  <c r="H141" i="3" s="1"/>
  <c r="G142" i="5" l="1"/>
  <c r="H142" i="5" s="1"/>
  <c r="G142" i="3"/>
  <c r="H142" i="3" s="1"/>
  <c r="G143" i="5" l="1"/>
  <c r="H143" i="5" s="1"/>
  <c r="G143" i="3"/>
  <c r="H143" i="3" s="1"/>
  <c r="G144" i="5" l="1"/>
  <c r="H144" i="5" s="1"/>
  <c r="G144" i="3"/>
  <c r="H144" i="3" s="1"/>
  <c r="G145" i="5" l="1"/>
  <c r="H145" i="5" s="1"/>
  <c r="G145" i="3"/>
  <c r="H145" i="3" s="1"/>
  <c r="G146" i="5" l="1"/>
  <c r="H146" i="5" s="1"/>
  <c r="G146" i="3"/>
  <c r="H146" i="3" s="1"/>
  <c r="G147" i="5" l="1"/>
  <c r="H147" i="5" s="1"/>
  <c r="G147" i="3"/>
  <c r="H147" i="3" s="1"/>
  <c r="G148" i="5" l="1"/>
  <c r="H148" i="5" s="1"/>
  <c r="G148" i="3"/>
  <c r="H148" i="3" s="1"/>
  <c r="G149" i="5" l="1"/>
  <c r="H149" i="5" s="1"/>
  <c r="G149" i="3"/>
  <c r="H149" i="3" s="1"/>
  <c r="G150" i="5" l="1"/>
  <c r="H150" i="5" s="1"/>
  <c r="G150" i="3"/>
  <c r="H150" i="3" s="1"/>
  <c r="G151" i="5" l="1"/>
  <c r="H151" i="5" s="1"/>
  <c r="G151" i="3"/>
  <c r="H151" i="3" s="1"/>
  <c r="H152" i="5" l="1"/>
  <c r="G152" i="5"/>
  <c r="G152" i="3"/>
  <c r="H152" i="3" s="1"/>
  <c r="G153" i="5" l="1"/>
  <c r="H153" i="5" s="1"/>
  <c r="G153" i="3"/>
  <c r="H153" i="3" s="1"/>
  <c r="G154" i="5" l="1"/>
  <c r="H154" i="5" s="1"/>
  <c r="G154" i="3"/>
  <c r="H154" i="3" s="1"/>
  <c r="G155" i="5" l="1"/>
  <c r="H155" i="5" s="1"/>
  <c r="G155" i="3"/>
  <c r="H155" i="3" s="1"/>
  <c r="G156" i="5" l="1"/>
  <c r="H156" i="5" s="1"/>
  <c r="G156" i="3"/>
  <c r="H156" i="3" s="1"/>
  <c r="G157" i="5" l="1"/>
  <c r="H157" i="5" s="1"/>
  <c r="G157" i="3"/>
  <c r="H157" i="3" s="1"/>
  <c r="G158" i="5" l="1"/>
  <c r="H158" i="5" s="1"/>
  <c r="G158" i="3"/>
  <c r="H158" i="3" s="1"/>
  <c r="G159" i="5" l="1"/>
  <c r="H159" i="5" s="1"/>
  <c r="G159" i="3"/>
  <c r="H159" i="3" s="1"/>
  <c r="G160" i="5" l="1"/>
  <c r="H160" i="5" s="1"/>
  <c r="G160" i="3"/>
  <c r="H160" i="3" s="1"/>
  <c r="G161" i="5" l="1"/>
  <c r="H161" i="5" s="1"/>
  <c r="G161" i="3"/>
  <c r="H161" i="3" s="1"/>
  <c r="G162" i="5" l="1"/>
  <c r="H162" i="5" s="1"/>
  <c r="G162" i="3"/>
  <c r="H162" i="3" s="1"/>
  <c r="G163" i="5" l="1"/>
  <c r="H163" i="5" s="1"/>
  <c r="G163" i="3"/>
  <c r="H163" i="3" s="1"/>
  <c r="G164" i="5" l="1"/>
  <c r="H164" i="5" s="1"/>
  <c r="G164" i="3"/>
  <c r="H164" i="3" s="1"/>
  <c r="G165" i="5" l="1"/>
  <c r="H165" i="5" s="1"/>
  <c r="G165" i="3"/>
  <c r="H165" i="3" s="1"/>
  <c r="H166" i="5" l="1"/>
  <c r="G166" i="5"/>
  <c r="G166" i="3"/>
  <c r="H166" i="3" s="1"/>
  <c r="G167" i="5" l="1"/>
  <c r="H167" i="5" s="1"/>
  <c r="G167" i="3"/>
  <c r="H167" i="3" s="1"/>
  <c r="G168" i="5" l="1"/>
  <c r="H168" i="5" s="1"/>
  <c r="G168" i="3"/>
  <c r="H168" i="3" s="1"/>
  <c r="G169" i="5" l="1"/>
  <c r="H169" i="5" s="1"/>
  <c r="G170" i="5" l="1"/>
  <c r="H170" i="5" s="1"/>
  <c r="G171" i="5" l="1"/>
  <c r="H171" i="5" s="1"/>
  <c r="H172" i="5" l="1"/>
  <c r="G172" i="5"/>
  <c r="G173" i="5" l="1"/>
  <c r="H173" i="5" s="1"/>
  <c r="G174" i="5" l="1"/>
  <c r="H174" i="5" s="1"/>
  <c r="G175" i="5" l="1"/>
  <c r="H175" i="5" s="1"/>
  <c r="G176" i="5" l="1"/>
  <c r="H176" i="5" s="1"/>
  <c r="G177" i="5" l="1"/>
  <c r="H177" i="5" s="1"/>
  <c r="G178" i="5" l="1"/>
  <c r="H178" i="5" s="1"/>
  <c r="G179" i="5" l="1"/>
  <c r="H179" i="5" s="1"/>
  <c r="G180" i="5" l="1"/>
  <c r="H180" i="5" s="1"/>
  <c r="G181" i="5" l="1"/>
  <c r="H181" i="5" s="1"/>
  <c r="G182" i="5" l="1"/>
  <c r="H182" i="5" s="1"/>
  <c r="G183" i="5" l="1"/>
  <c r="H183" i="5" s="1"/>
  <c r="G184" i="5" l="1"/>
  <c r="H184" i="5" s="1"/>
  <c r="G185" i="5" l="1"/>
  <c r="H185" i="5" s="1"/>
  <c r="G186" i="5" l="1"/>
  <c r="H186" i="5" s="1"/>
  <c r="G187" i="5" l="1"/>
  <c r="H187" i="5" s="1"/>
  <c r="G188" i="5" l="1"/>
  <c r="H188" i="5" s="1"/>
  <c r="G189" i="5" l="1"/>
  <c r="H189" i="5" s="1"/>
  <c r="G190" i="5" l="1"/>
  <c r="H190" i="5" s="1"/>
  <c r="G191" i="5" l="1"/>
  <c r="H191" i="5" s="1"/>
  <c r="G192" i="5" l="1"/>
  <c r="H192" i="5" s="1"/>
  <c r="G193" i="5" l="1"/>
  <c r="H193" i="5" s="1"/>
  <c r="G194" i="5" l="1"/>
  <c r="H194" i="5" s="1"/>
  <c r="G195" i="5" l="1"/>
  <c r="H195" i="5" s="1"/>
  <c r="G196" i="5" l="1"/>
  <c r="H196" i="5" s="1"/>
  <c r="G197" i="5" l="1"/>
  <c r="H197" i="5" s="1"/>
  <c r="G198" i="5" l="1"/>
  <c r="H198" i="5" s="1"/>
  <c r="G199" i="5" l="1"/>
  <c r="H199" i="5" s="1"/>
  <c r="G200" i="5" l="1"/>
  <c r="H200" i="5" s="1"/>
  <c r="G201" i="5" l="1"/>
  <c r="H201" i="5" s="1"/>
</calcChain>
</file>

<file path=xl/sharedStrings.xml><?xml version="1.0" encoding="utf-8"?>
<sst xmlns="http://schemas.openxmlformats.org/spreadsheetml/2006/main" count="335" uniqueCount="115">
  <si>
    <t>NOMBRE</t>
  </si>
  <si>
    <t>TIPO</t>
  </si>
  <si>
    <t>NIVEL</t>
  </si>
  <si>
    <t>NOM_REG</t>
  </si>
  <si>
    <t>SHAPE_LENG</t>
  </si>
  <si>
    <t>COD_REG</t>
  </si>
  <si>
    <t>AREA_Km2</t>
  </si>
  <si>
    <t>Shape_Le_1</t>
  </si>
  <si>
    <t>Lago Villarrica</t>
  </si>
  <si>
    <t>Lago</t>
  </si>
  <si>
    <t>Region de La Araucania</t>
  </si>
  <si>
    <t>Lago Colico</t>
  </si>
  <si>
    <t>Lago Caburga</t>
  </si>
  <si>
    <t>Laguna Conguillio</t>
  </si>
  <si>
    <t>Laguna</t>
  </si>
  <si>
    <t>Lago Huilipilun</t>
  </si>
  <si>
    <t>Lago Rupanco</t>
  </si>
  <si>
    <t>Region de Los Lagos</t>
  </si>
  <si>
    <t>Lago Puyehue</t>
  </si>
  <si>
    <t>Lago Constancia</t>
  </si>
  <si>
    <t>Lago Ranco</t>
  </si>
  <si>
    <t>Region de Los Rios</t>
  </si>
  <si>
    <t>Lago Maihue</t>
  </si>
  <si>
    <t>Lago Huishue</t>
  </si>
  <si>
    <t>Lago Gris</t>
  </si>
  <si>
    <t>Laguna Quilillo o Verde</t>
  </si>
  <si>
    <t>Lago Quilleihue</t>
  </si>
  <si>
    <t>Lago Tinquilca</t>
  </si>
  <si>
    <t>Laguna Ancapulli</t>
  </si>
  <si>
    <t>Laguna Patagua</t>
  </si>
  <si>
    <t>Lago Hualalafquen</t>
  </si>
  <si>
    <t>Laguna Huenfuica</t>
  </si>
  <si>
    <t>Laguna del Leon</t>
  </si>
  <si>
    <t>Lago Verde</t>
  </si>
  <si>
    <t>Laguna Minetue</t>
  </si>
  <si>
    <t>Lago Isolda o Los Patos</t>
  </si>
  <si>
    <t>Laguna Huesquefilo</t>
  </si>
  <si>
    <t>Lago El Toro</t>
  </si>
  <si>
    <t>Laguna Lancafilo</t>
  </si>
  <si>
    <t>Laguna San Jorge</t>
  </si>
  <si>
    <t>Laguna Pichilafquen</t>
  </si>
  <si>
    <t>Laguna Seca</t>
  </si>
  <si>
    <t>Laguna San Pedro</t>
  </si>
  <si>
    <t>Lago Huife</t>
  </si>
  <si>
    <t>Laguna Espejo</t>
  </si>
  <si>
    <t>Lago Espejo</t>
  </si>
  <si>
    <t>Laguna El Reloj</t>
  </si>
  <si>
    <t>Laguna Los Patos</t>
  </si>
  <si>
    <t>Laguna San Luis</t>
  </si>
  <si>
    <t>Laguna Perdida</t>
  </si>
  <si>
    <t>Laguna Negra</t>
  </si>
  <si>
    <t>Laguna La Guitarra</t>
  </si>
  <si>
    <t>Laguna San Manuel</t>
  </si>
  <si>
    <t>Laguna Carilafquen</t>
  </si>
  <si>
    <t>Lago Chico</t>
  </si>
  <si>
    <t>Lago Plato</t>
  </si>
  <si>
    <t>Laguna Alicia</t>
  </si>
  <si>
    <t>Laguna del Sacrificio</t>
  </si>
  <si>
    <t>Laguna Olvidada</t>
  </si>
  <si>
    <t>Laguna Rivera</t>
  </si>
  <si>
    <t>Laguna El Coihue</t>
  </si>
  <si>
    <t>Laguna Huerquehue</t>
  </si>
  <si>
    <t>Laguna La Escuadra</t>
  </si>
  <si>
    <t>Laguna Agra</t>
  </si>
  <si>
    <t>Laguna Verde</t>
  </si>
  <si>
    <t>Laguna Las Mercedes</t>
  </si>
  <si>
    <t>Laguna La Flor</t>
  </si>
  <si>
    <t>Lago Angelica</t>
  </si>
  <si>
    <t>Lago Condones</t>
  </si>
  <si>
    <t>Laguna Trinidad</t>
  </si>
  <si>
    <t>Lago Paraiso</t>
  </si>
  <si>
    <t>Laguna Bonita</t>
  </si>
  <si>
    <t>Laguna Curripuyehue</t>
  </si>
  <si>
    <t>Lago El Palmar</t>
  </si>
  <si>
    <t>Laguna Los Quetros</t>
  </si>
  <si>
    <t>Laguna Toro</t>
  </si>
  <si>
    <t>Laguna Las Mellizas</t>
  </si>
  <si>
    <t>Laguna El Encanto</t>
  </si>
  <si>
    <t>Laguna El Pato</t>
  </si>
  <si>
    <t>Laguna Guacho</t>
  </si>
  <si>
    <t>Laguna La Gallina</t>
  </si>
  <si>
    <t>Laguna El Espejo</t>
  </si>
  <si>
    <t>Laguna Gemelas</t>
  </si>
  <si>
    <t>Laguna Pichi</t>
  </si>
  <si>
    <t>Laguna Carran</t>
  </si>
  <si>
    <t>Laguna Los Copihues</t>
  </si>
  <si>
    <t>Laguna Sichahue</t>
  </si>
  <si>
    <t>Laguna Las Coipos</t>
  </si>
  <si>
    <t>Laguna Aguas Negras</t>
  </si>
  <si>
    <t>Laguna Pitreno</t>
  </si>
  <si>
    <t>Laguna Santa Catalina</t>
  </si>
  <si>
    <t>Laguna Los Coipos</t>
  </si>
  <si>
    <t>Centroide_X</t>
  </si>
  <si>
    <t>Centroide_Y</t>
  </si>
  <si>
    <t>Curvas de nivel</t>
  </si>
  <si>
    <t>Fuente batimetría</t>
  </si>
  <si>
    <t>IGM // Bruning, M. (2018)</t>
  </si>
  <si>
    <t>Campos Et Al (1987)</t>
  </si>
  <si>
    <t>Documento</t>
  </si>
  <si>
    <t>LGO589</t>
  </si>
  <si>
    <t>Fuente</t>
  </si>
  <si>
    <t>https://snia.mop.gob.cl/sad/LGO5811.pdf</t>
  </si>
  <si>
    <t>Serie de tiempo 
(curvas volumetricas)</t>
  </si>
  <si>
    <t>Profundidad 
media (m)</t>
  </si>
  <si>
    <t>Profundidad 
máxima (m)</t>
  </si>
  <si>
    <t>Volumen 
(km3)</t>
  </si>
  <si>
    <t>OBJECTID</t>
  </si>
  <si>
    <t>Shape_Leng</t>
  </si>
  <si>
    <t>Shape_Area</t>
  </si>
  <si>
    <t>Area_m2</t>
  </si>
  <si>
    <t>Profundidad</t>
  </si>
  <si>
    <t>Volumen_m3</t>
  </si>
  <si>
    <t>Área_m2_acum</t>
  </si>
  <si>
    <t>Altura de agua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</si>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</sst>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 vertical="center"/>
    </xf>
    <xf numFmtId="1" fontId="2" fillId="4" borderId="0" xfId="0" applyNumberFormat="1" applyFont="1" applyFill="1" applyAlignment="1">
      <alignment horizontal="center"/>
    </xf>
    <xf numFmtId="164" fontId="2" fillId="4" borderId="0" xfId="0" applyNumberFormat="1" applyFont="1" applyFill="1" applyAlignment="1">
      <alignment horizontal="center" vertical="center"/>
    </xf>
    <xf numFmtId="1" fontId="2" fillId="4" borderId="0" xfId="0" applyNumberFormat="1" applyFont="1" applyFill="1" applyAlignment="1">
      <alignment horizontal="center" vertical="center"/>
    </xf>
    <xf numFmtId="3" fontId="2" fillId="4" borderId="0" xfId="0" applyNumberFormat="1" applyFont="1" applyFill="1" applyAlignment="1">
      <alignment horizontal="center" vertical="center"/>
    </xf>
    <xf numFmtId="3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2" fillId="4" borderId="0" xfId="0" applyNumberFormat="1" applyFont="1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applyNumberFormat="1"/>
    <xf numFmtId="164" fontId="2" fillId="4" borderId="0" xfId="0" applyNumberFormat="1" applyFont="1" applyFill="1" applyAlignment="1">
      <alignment horizontal="center"/>
    </xf>
    <xf numFmtId="164" fontId="2" fillId="4" borderId="0" xfId="0" applyNumberFormat="1" applyFont="1" applyFill="1" applyAlignment="1">
      <alignment vertical="center"/>
    </xf>
    <xf numFmtId="164" fontId="0" fillId="0" borderId="0" xfId="0" applyNumberFormat="1" applyAlignment="1"/>
    <xf numFmtId="2" fontId="0" fillId="0" borderId="0" xfId="0" applyNumberFormat="1"/>
    <xf numFmtId="2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'Lago Puyehue'!$G$1</c:f>
              <c:strCache>
                <c:ptCount val="1"/>
                <c:pt idx="0">
                  <c:v>Área_m2_acum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'Lago Puyehue'!$G$2:$G$123</c:f>
              <c:numCache>
                <c:formatCode>#,##0</c:formatCode>
                <c:ptCount val="122"/>
                <c:pt idx="0">
                  <c:v>998415.05108600005</c:v>
                </c:pt>
                <c:pt idx="1">
                  <c:v>4406350.6418559998</c:v>
                </c:pt>
                <c:pt idx="2">
                  <c:v>7334072.3198460005</c:v>
                </c:pt>
                <c:pt idx="3">
                  <c:v>8525106.7616060004</c:v>
                </c:pt>
                <c:pt idx="4">
                  <c:v>11633007.235136</c:v>
                </c:pt>
                <c:pt idx="5">
                  <c:v>14056261.395835999</c:v>
                </c:pt>
                <c:pt idx="6">
                  <c:v>15941257.332435999</c:v>
                </c:pt>
                <c:pt idx="7">
                  <c:v>18122476.520376001</c:v>
                </c:pt>
                <c:pt idx="8">
                  <c:v>20511232.373766001</c:v>
                </c:pt>
                <c:pt idx="9">
                  <c:v>22606817.220456</c:v>
                </c:pt>
                <c:pt idx="10">
                  <c:v>24172211.123436</c:v>
                </c:pt>
                <c:pt idx="11">
                  <c:v>25450539.065726001</c:v>
                </c:pt>
                <c:pt idx="12">
                  <c:v>26641179.240986001</c:v>
                </c:pt>
                <c:pt idx="13">
                  <c:v>27684632.106976002</c:v>
                </c:pt>
                <c:pt idx="14">
                  <c:v>28747223.979776002</c:v>
                </c:pt>
                <c:pt idx="15">
                  <c:v>30211384.942936003</c:v>
                </c:pt>
                <c:pt idx="16">
                  <c:v>31312866.490966003</c:v>
                </c:pt>
                <c:pt idx="17">
                  <c:v>32380030.317626003</c:v>
                </c:pt>
                <c:pt idx="18">
                  <c:v>33245803.188658003</c:v>
                </c:pt>
                <c:pt idx="19">
                  <c:v>34003700.716449</c:v>
                </c:pt>
                <c:pt idx="20">
                  <c:v>34708851.544437997</c:v>
                </c:pt>
                <c:pt idx="21">
                  <c:v>35382498.640025996</c:v>
                </c:pt>
                <c:pt idx="22">
                  <c:v>36230019.024916999</c:v>
                </c:pt>
                <c:pt idx="23">
                  <c:v>37593741.140726998</c:v>
                </c:pt>
                <c:pt idx="24">
                  <c:v>42513375.252737001</c:v>
                </c:pt>
                <c:pt idx="25">
                  <c:v>47852815.865657002</c:v>
                </c:pt>
                <c:pt idx="26">
                  <c:v>54760823.425016999</c:v>
                </c:pt>
                <c:pt idx="27">
                  <c:v>59066865.240047</c:v>
                </c:pt>
                <c:pt idx="28">
                  <c:v>63182771.130727001</c:v>
                </c:pt>
                <c:pt idx="29">
                  <c:v>66733896.163746998</c:v>
                </c:pt>
                <c:pt idx="30">
                  <c:v>70025476.923776999</c:v>
                </c:pt>
                <c:pt idx="31">
                  <c:v>72989267.132046998</c:v>
                </c:pt>
                <c:pt idx="32">
                  <c:v>75739171.881646991</c:v>
                </c:pt>
                <c:pt idx="33">
                  <c:v>78052696.624556988</c:v>
                </c:pt>
                <c:pt idx="34">
                  <c:v>80291598.691666991</c:v>
                </c:pt>
                <c:pt idx="35">
                  <c:v>82231880.243696988</c:v>
                </c:pt>
                <c:pt idx="36">
                  <c:v>84119757.941476986</c:v>
                </c:pt>
                <c:pt idx="37">
                  <c:v>85944195.600936979</c:v>
                </c:pt>
                <c:pt idx="38">
                  <c:v>87749270.946176976</c:v>
                </c:pt>
                <c:pt idx="39">
                  <c:v>89461674.156826973</c:v>
                </c:pt>
                <c:pt idx="40">
                  <c:v>90960270.28568697</c:v>
                </c:pt>
                <c:pt idx="41">
                  <c:v>92350175.105566964</c:v>
                </c:pt>
                <c:pt idx="42">
                  <c:v>93648305.293666959</c:v>
                </c:pt>
                <c:pt idx="43">
                  <c:v>94903444.190806955</c:v>
                </c:pt>
                <c:pt idx="44">
                  <c:v>95985777.045846954</c:v>
                </c:pt>
                <c:pt idx="45">
                  <c:v>96971880.98585996</c:v>
                </c:pt>
                <c:pt idx="46">
                  <c:v>97873513.192309961</c:v>
                </c:pt>
                <c:pt idx="47">
                  <c:v>98710091.264386967</c:v>
                </c:pt>
                <c:pt idx="48">
                  <c:v>99506327.680353969</c:v>
                </c:pt>
                <c:pt idx="49">
                  <c:v>100280780.22647896</c:v>
                </c:pt>
                <c:pt idx="50">
                  <c:v>101020359.53975996</c:v>
                </c:pt>
                <c:pt idx="51">
                  <c:v>101736283.08130996</c:v>
                </c:pt>
                <c:pt idx="52">
                  <c:v>102431605.95757397</c:v>
                </c:pt>
                <c:pt idx="53">
                  <c:v>103110719.86110397</c:v>
                </c:pt>
                <c:pt idx="54">
                  <c:v>103785294.74047096</c:v>
                </c:pt>
                <c:pt idx="55">
                  <c:v>104465606.19200996</c:v>
                </c:pt>
                <c:pt idx="56">
                  <c:v>105155222.33848396</c:v>
                </c:pt>
                <c:pt idx="57">
                  <c:v>105848978.87621196</c:v>
                </c:pt>
                <c:pt idx="58">
                  <c:v>106586819.82985295</c:v>
                </c:pt>
                <c:pt idx="59">
                  <c:v>107389729.13466895</c:v>
                </c:pt>
                <c:pt idx="60">
                  <c:v>108242972.91357395</c:v>
                </c:pt>
                <c:pt idx="61">
                  <c:v>109083518.69261995</c:v>
                </c:pt>
                <c:pt idx="62">
                  <c:v>109910271.57710795</c:v>
                </c:pt>
                <c:pt idx="63">
                  <c:v>110712432.16423996</c:v>
                </c:pt>
                <c:pt idx="64">
                  <c:v>111507005.10878895</c:v>
                </c:pt>
                <c:pt idx="65">
                  <c:v>112308043.75205395</c:v>
                </c:pt>
                <c:pt idx="66">
                  <c:v>113117766.19344895</c:v>
                </c:pt>
                <c:pt idx="67">
                  <c:v>113940003.25972395</c:v>
                </c:pt>
                <c:pt idx="68">
                  <c:v>114720077.02166894</c:v>
                </c:pt>
                <c:pt idx="69">
                  <c:v>115460855.75502494</c:v>
                </c:pt>
                <c:pt idx="70">
                  <c:v>116215168.22775494</c:v>
                </c:pt>
                <c:pt idx="71">
                  <c:v>116958081.80665293</c:v>
                </c:pt>
                <c:pt idx="72">
                  <c:v>117749643.08290294</c:v>
                </c:pt>
                <c:pt idx="73">
                  <c:v>118497797.49012294</c:v>
                </c:pt>
                <c:pt idx="74">
                  <c:v>119274445.88986394</c:v>
                </c:pt>
                <c:pt idx="75">
                  <c:v>120054670.40368894</c:v>
                </c:pt>
                <c:pt idx="76">
                  <c:v>120763859.15710494</c:v>
                </c:pt>
                <c:pt idx="77">
                  <c:v>121455449.68989395</c:v>
                </c:pt>
                <c:pt idx="78">
                  <c:v>122127348.92495495</c:v>
                </c:pt>
                <c:pt idx="79">
                  <c:v>122788203.26446494</c:v>
                </c:pt>
                <c:pt idx="80">
                  <c:v>123425776.55519694</c:v>
                </c:pt>
                <c:pt idx="81">
                  <c:v>124063314.81356394</c:v>
                </c:pt>
                <c:pt idx="82">
                  <c:v>124701255.76625295</c:v>
                </c:pt>
                <c:pt idx="83">
                  <c:v>125345519.20324495</c:v>
                </c:pt>
                <c:pt idx="84">
                  <c:v>125996769.51853696</c:v>
                </c:pt>
                <c:pt idx="85">
                  <c:v>126642464.46749696</c:v>
                </c:pt>
                <c:pt idx="86">
                  <c:v>127229902.26800697</c:v>
                </c:pt>
                <c:pt idx="87">
                  <c:v>127819871.43428797</c:v>
                </c:pt>
                <c:pt idx="88">
                  <c:v>128412322.13571997</c:v>
                </c:pt>
                <c:pt idx="89">
                  <c:v>129005957.84615196</c:v>
                </c:pt>
                <c:pt idx="90">
                  <c:v>129609259.67368296</c:v>
                </c:pt>
                <c:pt idx="91">
                  <c:v>130223043.09034295</c:v>
                </c:pt>
                <c:pt idx="92">
                  <c:v>130819604.18109995</c:v>
                </c:pt>
                <c:pt idx="93">
                  <c:v>131427814.75029595</c:v>
                </c:pt>
                <c:pt idx="94">
                  <c:v>132024227.47240895</c:v>
                </c:pt>
                <c:pt idx="95">
                  <c:v>132610151.94951695</c:v>
                </c:pt>
                <c:pt idx="96">
                  <c:v>133215515.30525595</c:v>
                </c:pt>
                <c:pt idx="97">
                  <c:v>133836434.58549894</c:v>
                </c:pt>
                <c:pt idx="98">
                  <c:v>134476536.18291193</c:v>
                </c:pt>
                <c:pt idx="99">
                  <c:v>135131308.49889395</c:v>
                </c:pt>
                <c:pt idx="100">
                  <c:v>135799371.72750995</c:v>
                </c:pt>
                <c:pt idx="101">
                  <c:v>136516375.43320593</c:v>
                </c:pt>
                <c:pt idx="102">
                  <c:v>137308181.26664793</c:v>
                </c:pt>
                <c:pt idx="103">
                  <c:v>138107331.05197695</c:v>
                </c:pt>
                <c:pt idx="104">
                  <c:v>138911430.18843296</c:v>
                </c:pt>
                <c:pt idx="105">
                  <c:v>139735836.03236696</c:v>
                </c:pt>
                <c:pt idx="106">
                  <c:v>140663741.82289597</c:v>
                </c:pt>
                <c:pt idx="107">
                  <c:v>141473234.27599797</c:v>
                </c:pt>
                <c:pt idx="108">
                  <c:v>142336435.97525495</c:v>
                </c:pt>
                <c:pt idx="109">
                  <c:v>143268497.94836095</c:v>
                </c:pt>
                <c:pt idx="110">
                  <c:v>144218811.92494395</c:v>
                </c:pt>
                <c:pt idx="111">
                  <c:v>145246548.14435396</c:v>
                </c:pt>
                <c:pt idx="112">
                  <c:v>146332438.32295397</c:v>
                </c:pt>
                <c:pt idx="113">
                  <c:v>147335276.58847398</c:v>
                </c:pt>
                <c:pt idx="114">
                  <c:v>148377680.75928399</c:v>
                </c:pt>
                <c:pt idx="115">
                  <c:v>149446586.280114</c:v>
                </c:pt>
                <c:pt idx="116">
                  <c:v>150577924.88438401</c:v>
                </c:pt>
                <c:pt idx="117">
                  <c:v>151747961.145484</c:v>
                </c:pt>
                <c:pt idx="118">
                  <c:v>153057383.19463399</c:v>
                </c:pt>
                <c:pt idx="119">
                  <c:v>154461056.39744398</c:v>
                </c:pt>
                <c:pt idx="120">
                  <c:v>156001418.63529399</c:v>
                </c:pt>
                <c:pt idx="121">
                  <c:v>158717689.753194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1D-4050-9804-7541903677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9038400"/>
        <c:axId val="539041680"/>
      </c:lineChart>
      <c:catAx>
        <c:axId val="539038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Altura de agua [m]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H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HN"/>
          </a:p>
        </c:txPr>
        <c:crossAx val="539041680"/>
        <c:crosses val="autoZero"/>
        <c:auto val="1"/>
        <c:lblAlgn val="ctr"/>
        <c:lblOffset val="100"/>
        <c:tickLblSkip val="10"/>
        <c:tickMarkSkip val="1"/>
        <c:noMultiLvlLbl val="0"/>
      </c:catAx>
      <c:valAx>
        <c:axId val="53904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Área [m2]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HN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HN"/>
          </a:p>
        </c:txPr>
        <c:crossAx val="539038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s-H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'Lago Puyehue'!$H$1</c:f>
              <c:strCache>
                <c:ptCount val="1"/>
                <c:pt idx="0">
                  <c:v>Volumen_m3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'Lago Puyehue'!$H$2:$H$123</c:f>
              <c:numCache>
                <c:formatCode>#,##0</c:formatCode>
                <c:ptCount val="122"/>
                <c:pt idx="0">
                  <c:v>998415.05108600005</c:v>
                </c:pt>
                <c:pt idx="1">
                  <c:v>5404765.692942</c:v>
                </c:pt>
                <c:pt idx="2">
                  <c:v>12738838.012788001</c:v>
                </c:pt>
                <c:pt idx="3">
                  <c:v>21263944.774394002</c:v>
                </c:pt>
                <c:pt idx="4">
                  <c:v>32896952.00953</c:v>
                </c:pt>
                <c:pt idx="5">
                  <c:v>46953213.405366004</c:v>
                </c:pt>
                <c:pt idx="6">
                  <c:v>62894470.737801999</c:v>
                </c:pt>
                <c:pt idx="7">
                  <c:v>81016947.258177996</c:v>
                </c:pt>
                <c:pt idx="8">
                  <c:v>101528179.631944</c:v>
                </c:pt>
                <c:pt idx="9">
                  <c:v>124134996.8524</c:v>
                </c:pt>
                <c:pt idx="10">
                  <c:v>148307207.97583601</c:v>
                </c:pt>
                <c:pt idx="11">
                  <c:v>173757747.04156202</c:v>
                </c:pt>
                <c:pt idx="12">
                  <c:v>200398926.28254801</c:v>
                </c:pt>
                <c:pt idx="13">
                  <c:v>228083558.38952401</c:v>
                </c:pt>
                <c:pt idx="14">
                  <c:v>256830782.36930001</c:v>
                </c:pt>
                <c:pt idx="15">
                  <c:v>287042167.31223601</c:v>
                </c:pt>
                <c:pt idx="16">
                  <c:v>318355033.80320203</c:v>
                </c:pt>
                <c:pt idx="17">
                  <c:v>350735064.12082803</c:v>
                </c:pt>
                <c:pt idx="18">
                  <c:v>383980867.30948603</c:v>
                </c:pt>
                <c:pt idx="19">
                  <c:v>417984568.02593505</c:v>
                </c:pt>
                <c:pt idx="20">
                  <c:v>452693419.57037306</c:v>
                </c:pt>
                <c:pt idx="21">
                  <c:v>488075918.21039903</c:v>
                </c:pt>
                <c:pt idx="22">
                  <c:v>524305937.23531604</c:v>
                </c:pt>
                <c:pt idx="23">
                  <c:v>561899678.37604308</c:v>
                </c:pt>
                <c:pt idx="24">
                  <c:v>604413053.62878013</c:v>
                </c:pt>
                <c:pt idx="25">
                  <c:v>652265869.4944371</c:v>
                </c:pt>
                <c:pt idx="26">
                  <c:v>707026692.9194541</c:v>
                </c:pt>
                <c:pt idx="27">
                  <c:v>766093558.15950108</c:v>
                </c:pt>
                <c:pt idx="28">
                  <c:v>829276329.29022813</c:v>
                </c:pt>
                <c:pt idx="29">
                  <c:v>896010225.45397508</c:v>
                </c:pt>
                <c:pt idx="30">
                  <c:v>966035702.37775207</c:v>
                </c:pt>
                <c:pt idx="31">
                  <c:v>1039024969.509799</c:v>
                </c:pt>
                <c:pt idx="32">
                  <c:v>1114764141.3914461</c:v>
                </c:pt>
                <c:pt idx="33">
                  <c:v>1192816838.0160031</c:v>
                </c:pt>
                <c:pt idx="34">
                  <c:v>1273108436.7076702</c:v>
                </c:pt>
                <c:pt idx="35">
                  <c:v>1355340316.9513671</c:v>
                </c:pt>
                <c:pt idx="36">
                  <c:v>1439460074.8928442</c:v>
                </c:pt>
                <c:pt idx="37">
                  <c:v>1525404270.4937811</c:v>
                </c:pt>
                <c:pt idx="38">
                  <c:v>1613153541.4399581</c:v>
                </c:pt>
                <c:pt idx="39">
                  <c:v>1702615215.5967851</c:v>
                </c:pt>
                <c:pt idx="40">
                  <c:v>1793575485.882472</c:v>
                </c:pt>
                <c:pt idx="41">
                  <c:v>1885925660.988039</c:v>
                </c:pt>
                <c:pt idx="42">
                  <c:v>1979573966.2817059</c:v>
                </c:pt>
                <c:pt idx="43">
                  <c:v>2074477410.4725127</c:v>
                </c:pt>
                <c:pt idx="44">
                  <c:v>2170463187.5183597</c:v>
                </c:pt>
                <c:pt idx="45">
                  <c:v>2267435068.5042195</c:v>
                </c:pt>
                <c:pt idx="46">
                  <c:v>2365308581.6965294</c:v>
                </c:pt>
                <c:pt idx="47">
                  <c:v>2464018672.9609165</c:v>
                </c:pt>
                <c:pt idx="48">
                  <c:v>2563525000.6412706</c:v>
                </c:pt>
                <c:pt idx="49">
                  <c:v>2663805780.8677497</c:v>
                </c:pt>
                <c:pt idx="50">
                  <c:v>2764826140.4075098</c:v>
                </c:pt>
                <c:pt idx="51">
                  <c:v>2866562423.4888196</c:v>
                </c:pt>
                <c:pt idx="52">
                  <c:v>2968994029.4463935</c:v>
                </c:pt>
                <c:pt idx="53">
                  <c:v>3072104749.3074975</c:v>
                </c:pt>
                <c:pt idx="54">
                  <c:v>3175890044.0479684</c:v>
                </c:pt>
                <c:pt idx="55">
                  <c:v>3280355650.2399783</c:v>
                </c:pt>
                <c:pt idx="56">
                  <c:v>3385510872.5784621</c:v>
                </c:pt>
                <c:pt idx="57">
                  <c:v>3491359851.4546742</c:v>
                </c:pt>
                <c:pt idx="58">
                  <c:v>3597946671.2845273</c:v>
                </c:pt>
                <c:pt idx="59">
                  <c:v>3705336400.4191961</c:v>
                </c:pt>
                <c:pt idx="60">
                  <c:v>3813579373.3327699</c:v>
                </c:pt>
                <c:pt idx="61">
                  <c:v>3922662892.0253897</c:v>
                </c:pt>
                <c:pt idx="62">
                  <c:v>4032573163.6024976</c:v>
                </c:pt>
                <c:pt idx="63">
                  <c:v>4143285595.7667375</c:v>
                </c:pt>
                <c:pt idx="64">
                  <c:v>4254792600.8755264</c:v>
                </c:pt>
                <c:pt idx="65">
                  <c:v>4367100644.6275806</c:v>
                </c:pt>
                <c:pt idx="66">
                  <c:v>4480218410.8210297</c:v>
                </c:pt>
                <c:pt idx="67">
                  <c:v>4594158414.0807533</c:v>
                </c:pt>
                <c:pt idx="68">
                  <c:v>4708878491.1024227</c:v>
                </c:pt>
                <c:pt idx="69">
                  <c:v>4824339346.8574476</c:v>
                </c:pt>
                <c:pt idx="70">
                  <c:v>4940554515.0852022</c:v>
                </c:pt>
                <c:pt idx="71">
                  <c:v>5057512596.8918552</c:v>
                </c:pt>
                <c:pt idx="72">
                  <c:v>5175262239.9747581</c:v>
                </c:pt>
                <c:pt idx="73">
                  <c:v>5293760037.4648809</c:v>
                </c:pt>
                <c:pt idx="74">
                  <c:v>5413034483.3547449</c:v>
                </c:pt>
                <c:pt idx="75">
                  <c:v>5533089153.7584343</c:v>
                </c:pt>
                <c:pt idx="76">
                  <c:v>5653853012.9155388</c:v>
                </c:pt>
                <c:pt idx="77">
                  <c:v>5775308462.6054325</c:v>
                </c:pt>
                <c:pt idx="78">
                  <c:v>5897435811.5303879</c:v>
                </c:pt>
                <c:pt idx="79">
                  <c:v>6020224014.7948532</c:v>
                </c:pt>
                <c:pt idx="80">
                  <c:v>6143649791.35005</c:v>
                </c:pt>
                <c:pt idx="81">
                  <c:v>6267713106.1636143</c:v>
                </c:pt>
                <c:pt idx="82">
                  <c:v>6392414361.9298668</c:v>
                </c:pt>
                <c:pt idx="83">
                  <c:v>6517759881.133112</c:v>
                </c:pt>
                <c:pt idx="84">
                  <c:v>6643756650.6516485</c:v>
                </c:pt>
                <c:pt idx="85">
                  <c:v>6770399115.1191454</c:v>
                </c:pt>
                <c:pt idx="86">
                  <c:v>6897629017.3871527</c:v>
                </c:pt>
                <c:pt idx="87">
                  <c:v>7025448888.8214407</c:v>
                </c:pt>
                <c:pt idx="88">
                  <c:v>7153861210.9571609</c:v>
                </c:pt>
                <c:pt idx="89">
                  <c:v>7282867168.8033133</c:v>
                </c:pt>
                <c:pt idx="90">
                  <c:v>7412476428.4769964</c:v>
                </c:pt>
                <c:pt idx="91">
                  <c:v>7542699471.5673389</c:v>
                </c:pt>
                <c:pt idx="92">
                  <c:v>7673519075.7484388</c:v>
                </c:pt>
                <c:pt idx="93">
                  <c:v>7804946890.4987345</c:v>
                </c:pt>
                <c:pt idx="94">
                  <c:v>7936971117.9711437</c:v>
                </c:pt>
                <c:pt idx="95">
                  <c:v>8069581269.920661</c:v>
                </c:pt>
                <c:pt idx="96">
                  <c:v>8202796785.2259169</c:v>
                </c:pt>
                <c:pt idx="97">
                  <c:v>8336633219.8114157</c:v>
                </c:pt>
                <c:pt idx="98">
                  <c:v>8471109755.9943275</c:v>
                </c:pt>
                <c:pt idx="99">
                  <c:v>8606241064.4932213</c:v>
                </c:pt>
                <c:pt idx="100">
                  <c:v>8742040436.2207317</c:v>
                </c:pt>
                <c:pt idx="101">
                  <c:v>8878556811.6539383</c:v>
                </c:pt>
                <c:pt idx="102">
                  <c:v>9015864992.9205856</c:v>
                </c:pt>
                <c:pt idx="103">
                  <c:v>9153972323.9725628</c:v>
                </c:pt>
                <c:pt idx="104">
                  <c:v>9292883754.1609955</c:v>
                </c:pt>
                <c:pt idx="105">
                  <c:v>9432619590.1933632</c:v>
                </c:pt>
                <c:pt idx="106">
                  <c:v>9573283332.0162582</c:v>
                </c:pt>
                <c:pt idx="107">
                  <c:v>9714756566.2922554</c:v>
                </c:pt>
                <c:pt idx="108">
                  <c:v>9857093002.2675095</c:v>
                </c:pt>
                <c:pt idx="109">
                  <c:v>10000361500.21587</c:v>
                </c:pt>
                <c:pt idx="110">
                  <c:v>10144580312.140814</c:v>
                </c:pt>
                <c:pt idx="111">
                  <c:v>10289826860.285168</c:v>
                </c:pt>
                <c:pt idx="112">
                  <c:v>10436159298.608122</c:v>
                </c:pt>
                <c:pt idx="113">
                  <c:v>10583494575.196596</c:v>
                </c:pt>
                <c:pt idx="114">
                  <c:v>10731872255.955879</c:v>
                </c:pt>
                <c:pt idx="115">
                  <c:v>10881318842.235992</c:v>
                </c:pt>
                <c:pt idx="116">
                  <c:v>11031896767.120377</c:v>
                </c:pt>
                <c:pt idx="117">
                  <c:v>11183644728.265862</c:v>
                </c:pt>
                <c:pt idx="118">
                  <c:v>11336702111.460495</c:v>
                </c:pt>
                <c:pt idx="119">
                  <c:v>11491163167.857939</c:v>
                </c:pt>
                <c:pt idx="120">
                  <c:v>11647164586.493233</c:v>
                </c:pt>
                <c:pt idx="121">
                  <c:v>11805882276.246428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8F-4422-A31E-4C73935859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9038400"/>
        <c:axId val="539041680"/>
      </c:lineChart>
      <c:catAx>
        <c:axId val="539038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Altura de agua [m]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H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HN"/>
          </a:p>
        </c:txPr>
        <c:crossAx val="539041680"/>
        <c:crosses val="autoZero"/>
        <c:auto val="1"/>
        <c:lblAlgn val="ctr"/>
        <c:lblOffset val="100"/>
        <c:tickLblSkip val="10"/>
        <c:noMultiLvlLbl val="0"/>
      </c:catAx>
      <c:valAx>
        <c:axId val="53904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Volumen [m3]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HN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HN"/>
          </a:p>
        </c:txPr>
        <c:crossAx val="539038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s-H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19</xdr:col>
      <xdr:colOff>571500</xdr:colOff>
      <xdr:row>23</xdr:row>
      <xdr:rowOff>158931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2FD1A417-7C8A-4A98-AEA8-28F519EB5A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0</xdr:colOff>
      <xdr:row>3</xdr:row>
      <xdr:rowOff>0</xdr:rowOff>
    </xdr:from>
    <xdr:to>
      <xdr:col>28</xdr:col>
      <xdr:colOff>557893</xdr:colOff>
      <xdr:row>24</xdr:row>
      <xdr:rowOff>27214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C6149134-C738-465A-8665-944DE84E80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20B89-D1F6-4A98-A176-E47092368679}">
  <dimension ref="A1:R89"/>
  <sheetViews>
    <sheetView workbookViewId="0">
      <selection activeCell="F14" sqref="F14"/>
    </sheetView>
  </sheetViews>
  <sheetFormatPr defaultColWidth="25.453125" defaultRowHeight="14.5" x14ac:dyDescent="0.35"/>
  <cols>
    <col min="1" max="1" width="27.26953125" style="2" customWidth="1"/>
    <col min="2" max="2" width="21.54296875" style="2" bestFit="1" customWidth="1"/>
    <col min="3" max="3" width="9.7265625" style="2" bestFit="1" customWidth="1"/>
    <col min="4" max="4" width="10.7265625" style="2" bestFit="1" customWidth="1"/>
    <col min="5" max="5" width="9.26953125" style="2" customWidth="1"/>
    <col min="6" max="6" width="12.54296875" style="2" customWidth="1"/>
    <col min="7" max="8" width="16.54296875" style="2" customWidth="1"/>
    <col min="9" max="10" width="16.54296875" style="2" bestFit="1" customWidth="1"/>
    <col min="11" max="11" width="17" style="2" bestFit="1" customWidth="1"/>
    <col min="12" max="12" width="15.26953125" style="2" bestFit="1" customWidth="1"/>
    <col min="13" max="13" width="13.7265625" style="2" bestFit="1" customWidth="1"/>
    <col min="14" max="14" width="25.453125" style="2"/>
    <col min="15" max="15" width="38.453125" style="2" bestFit="1" customWidth="1"/>
    <col min="16" max="18" width="25.453125" style="2"/>
  </cols>
  <sheetData>
    <row r="1" spans="1:18" ht="30" customHeight="1" x14ac:dyDescent="0.35">
      <c r="A1" s="4" t="s">
        <v>0</v>
      </c>
      <c r="B1" s="4" t="s">
        <v>3</v>
      </c>
      <c r="C1" s="4" t="s">
        <v>1</v>
      </c>
      <c r="D1" s="4" t="s">
        <v>2</v>
      </c>
      <c r="E1" s="4" t="s">
        <v>5</v>
      </c>
      <c r="F1" s="4" t="s">
        <v>7</v>
      </c>
      <c r="G1" s="4" t="s">
        <v>92</v>
      </c>
      <c r="H1" s="5" t="s">
        <v>93</v>
      </c>
      <c r="I1" s="7" t="s">
        <v>103</v>
      </c>
      <c r="J1" s="7" t="s">
        <v>104</v>
      </c>
      <c r="K1" s="4" t="s">
        <v>4</v>
      </c>
      <c r="L1" s="4" t="s">
        <v>6</v>
      </c>
      <c r="M1" s="7" t="s">
        <v>105</v>
      </c>
      <c r="N1" s="7" t="s">
        <v>102</v>
      </c>
      <c r="O1" s="7" t="s">
        <v>100</v>
      </c>
      <c r="P1" s="7" t="s">
        <v>94</v>
      </c>
      <c r="Q1" s="9" t="s">
        <v>95</v>
      </c>
      <c r="R1" s="9" t="s">
        <v>98</v>
      </c>
    </row>
    <row r="2" spans="1:18" x14ac:dyDescent="0.35">
      <c r="A2" s="11" t="s">
        <v>20</v>
      </c>
      <c r="B2" s="1" t="s">
        <v>21</v>
      </c>
      <c r="C2" s="1" t="s">
        <v>9</v>
      </c>
      <c r="D2" s="1">
        <v>1</v>
      </c>
      <c r="E2" s="1">
        <v>14</v>
      </c>
      <c r="F2" s="3">
        <v>202959.089599</v>
      </c>
      <c r="G2" s="3">
        <v>720848.67849339196</v>
      </c>
      <c r="H2" s="6">
        <v>5542736.0912653496</v>
      </c>
      <c r="I2" s="8"/>
      <c r="J2" s="8">
        <v>199</v>
      </c>
      <c r="K2" s="3">
        <v>203040.09582300001</v>
      </c>
      <c r="L2" s="3">
        <v>429.87432308799998</v>
      </c>
      <c r="M2" s="8">
        <v>54</v>
      </c>
      <c r="N2" s="8" t="s">
        <v>114</v>
      </c>
      <c r="O2" s="8" t="s">
        <v>101</v>
      </c>
      <c r="P2" s="8"/>
    </row>
    <row r="3" spans="1:18" x14ac:dyDescent="0.35">
      <c r="A3" s="11" t="s">
        <v>16</v>
      </c>
      <c r="B3" s="1" t="s">
        <v>17</v>
      </c>
      <c r="C3" s="1" t="s">
        <v>9</v>
      </c>
      <c r="D3" s="1">
        <v>1</v>
      </c>
      <c r="E3" s="1">
        <v>10</v>
      </c>
      <c r="F3" s="3">
        <v>155189.54506199999</v>
      </c>
      <c r="G3" s="3">
        <v>713441.64329135197</v>
      </c>
      <c r="H3" s="6">
        <v>5476785.7874466404</v>
      </c>
      <c r="I3" s="8"/>
      <c r="J3" s="8">
        <v>274</v>
      </c>
      <c r="K3" s="3">
        <v>155260.28629300001</v>
      </c>
      <c r="L3" s="3">
        <v>234.913092073</v>
      </c>
      <c r="M3" s="8">
        <v>38</v>
      </c>
      <c r="N3" s="8" t="s">
        <v>114</v>
      </c>
      <c r="O3" s="8" t="s">
        <v>101</v>
      </c>
      <c r="P3" s="8"/>
    </row>
    <row r="4" spans="1:18" x14ac:dyDescent="0.35">
      <c r="A4" s="11" t="s">
        <v>8</v>
      </c>
      <c r="B4" s="1" t="s">
        <v>10</v>
      </c>
      <c r="C4" s="1" t="s">
        <v>9</v>
      </c>
      <c r="D4" s="1">
        <v>1</v>
      </c>
      <c r="E4" s="1">
        <v>9</v>
      </c>
      <c r="F4" s="3">
        <v>74330.085682899997</v>
      </c>
      <c r="G4" s="3">
        <v>750642.07481643301</v>
      </c>
      <c r="H4" s="6">
        <v>5650786.18434011</v>
      </c>
      <c r="I4" s="10"/>
      <c r="J4" s="10">
        <v>165</v>
      </c>
      <c r="K4" s="3">
        <v>74337.7633394</v>
      </c>
      <c r="L4" s="3">
        <v>174.744610835</v>
      </c>
      <c r="M4" s="10">
        <v>21</v>
      </c>
      <c r="N4" s="8" t="s">
        <v>114</v>
      </c>
      <c r="O4" s="8" t="s">
        <v>101</v>
      </c>
      <c r="P4" s="8"/>
      <c r="Q4" s="2" t="s">
        <v>96</v>
      </c>
    </row>
    <row r="5" spans="1:18" x14ac:dyDescent="0.35">
      <c r="A5" s="11" t="s">
        <v>18</v>
      </c>
      <c r="B5" s="1" t="s">
        <v>17</v>
      </c>
      <c r="C5" s="1" t="s">
        <v>9</v>
      </c>
      <c r="D5" s="1">
        <v>1</v>
      </c>
      <c r="E5" s="1">
        <v>10</v>
      </c>
      <c r="F5" s="3">
        <v>94057.030217099993</v>
      </c>
      <c r="G5" s="3">
        <v>714522.98742118897</v>
      </c>
      <c r="H5" s="6">
        <v>5494705.6293580197</v>
      </c>
      <c r="I5" s="8"/>
      <c r="J5" s="8">
        <v>123</v>
      </c>
      <c r="K5" s="3">
        <v>94102.454515699996</v>
      </c>
      <c r="L5" s="3">
        <v>159.03500013300001</v>
      </c>
      <c r="M5" s="8">
        <v>12.6</v>
      </c>
      <c r="N5" s="8"/>
      <c r="O5" s="8" t="s">
        <v>101</v>
      </c>
      <c r="P5" s="8"/>
    </row>
    <row r="6" spans="1:18" x14ac:dyDescent="0.35">
      <c r="A6" s="11" t="s">
        <v>11</v>
      </c>
      <c r="B6" s="1" t="s">
        <v>10</v>
      </c>
      <c r="C6" s="1" t="s">
        <v>9</v>
      </c>
      <c r="D6" s="1">
        <v>1</v>
      </c>
      <c r="E6" s="1">
        <v>9</v>
      </c>
      <c r="F6" s="3">
        <v>50594.847178199998</v>
      </c>
      <c r="G6" s="3">
        <v>761064.73449964996</v>
      </c>
      <c r="H6" s="6">
        <v>5669583.5956010204</v>
      </c>
      <c r="I6" s="8"/>
      <c r="J6" s="8"/>
      <c r="K6" s="3">
        <v>50593.776899299999</v>
      </c>
      <c r="L6" s="3">
        <v>56.064800190200003</v>
      </c>
      <c r="M6" s="8"/>
      <c r="N6" s="8"/>
      <c r="O6" s="8"/>
      <c r="P6" s="8"/>
    </row>
    <row r="7" spans="1:18" x14ac:dyDescent="0.35">
      <c r="A7" s="11" t="s">
        <v>12</v>
      </c>
      <c r="B7" s="1" t="s">
        <v>10</v>
      </c>
      <c r="C7" s="1" t="s">
        <v>9</v>
      </c>
      <c r="D7" s="1">
        <v>1</v>
      </c>
      <c r="E7" s="1">
        <v>9</v>
      </c>
      <c r="F7" s="3">
        <v>46871.389579900002</v>
      </c>
      <c r="G7" s="3">
        <v>779173.00351387903</v>
      </c>
      <c r="H7" s="6">
        <v>5663990.6606389498</v>
      </c>
      <c r="I7" s="10"/>
      <c r="J7" s="10">
        <v>327</v>
      </c>
      <c r="K7" s="3">
        <v>46859.202721000001</v>
      </c>
      <c r="L7" s="3">
        <v>51.743578377799999</v>
      </c>
      <c r="M7" s="10">
        <v>8.8800000000000008</v>
      </c>
      <c r="N7" s="8" t="s">
        <v>114</v>
      </c>
      <c r="O7" s="8" t="s">
        <v>101</v>
      </c>
      <c r="P7" s="8"/>
      <c r="Q7" s="2" t="s">
        <v>97</v>
      </c>
      <c r="R7" s="2" t="s">
        <v>99</v>
      </c>
    </row>
    <row r="8" spans="1:18" x14ac:dyDescent="0.35">
      <c r="A8" s="11" t="s">
        <v>22</v>
      </c>
      <c r="B8" s="1" t="s">
        <v>21</v>
      </c>
      <c r="C8" s="1" t="s">
        <v>9</v>
      </c>
      <c r="D8" s="1">
        <v>1</v>
      </c>
      <c r="E8" s="1">
        <v>14</v>
      </c>
      <c r="F8" s="3">
        <v>53241.955243500001</v>
      </c>
      <c r="G8" s="3">
        <v>751442.33755500196</v>
      </c>
      <c r="H8" s="6">
        <v>5537292.3451229297</v>
      </c>
      <c r="I8" s="8">
        <v>120</v>
      </c>
      <c r="J8" s="8"/>
      <c r="K8" s="3">
        <v>53245.2339526</v>
      </c>
      <c r="L8" s="3">
        <v>48.965275847100003</v>
      </c>
      <c r="M8" s="8"/>
      <c r="N8" s="8"/>
      <c r="O8" s="8" t="s">
        <v>101</v>
      </c>
      <c r="P8" s="8"/>
    </row>
    <row r="9" spans="1:18" x14ac:dyDescent="0.35">
      <c r="A9" s="11" t="s">
        <v>19</v>
      </c>
      <c r="B9" s="1" t="s">
        <v>17</v>
      </c>
      <c r="C9" s="1" t="s">
        <v>9</v>
      </c>
      <c r="D9" s="1">
        <v>1</v>
      </c>
      <c r="E9" s="1">
        <v>10</v>
      </c>
      <c r="F9" s="3">
        <v>28445.6233852</v>
      </c>
      <c r="G9" s="3">
        <v>763618.56542537198</v>
      </c>
      <c r="H9" s="6">
        <v>5496458.0455636904</v>
      </c>
      <c r="I9" s="8"/>
      <c r="J9" s="8"/>
      <c r="K9" s="3">
        <v>28442.100692</v>
      </c>
      <c r="L9" s="3">
        <v>18.103367919099998</v>
      </c>
      <c r="M9" s="8"/>
      <c r="N9" s="8"/>
      <c r="O9" s="8"/>
      <c r="P9" s="8"/>
    </row>
    <row r="10" spans="1:18" x14ac:dyDescent="0.35">
      <c r="A10" s="11" t="s">
        <v>23</v>
      </c>
      <c r="B10" s="1" t="s">
        <v>21</v>
      </c>
      <c r="C10" s="1" t="s">
        <v>9</v>
      </c>
      <c r="D10" s="1">
        <v>1</v>
      </c>
      <c r="E10" s="1">
        <v>14</v>
      </c>
      <c r="F10" s="3">
        <v>22233.6067764</v>
      </c>
      <c r="G10" s="3">
        <v>754666.014679585</v>
      </c>
      <c r="H10" s="6">
        <v>5519319.2962124599</v>
      </c>
      <c r="I10" s="8"/>
      <c r="J10" s="8"/>
      <c r="K10" s="3">
        <v>22233.535249100001</v>
      </c>
      <c r="L10" s="12">
        <v>13.3883944065</v>
      </c>
      <c r="M10" s="8"/>
      <c r="N10" s="8"/>
      <c r="O10" s="8"/>
      <c r="P10" s="8"/>
    </row>
    <row r="11" spans="1:18" x14ac:dyDescent="0.35">
      <c r="A11" s="11" t="s">
        <v>15</v>
      </c>
      <c r="B11" s="1" t="s">
        <v>10</v>
      </c>
      <c r="C11" s="1" t="s">
        <v>9</v>
      </c>
      <c r="D11" s="1">
        <v>1</v>
      </c>
      <c r="E11" s="1">
        <v>9</v>
      </c>
      <c r="F11" s="3">
        <v>17999.064558900001</v>
      </c>
      <c r="G11" s="3">
        <v>744660.04809888301</v>
      </c>
      <c r="H11" s="6">
        <v>5664152.2066315003</v>
      </c>
      <c r="I11" s="8"/>
      <c r="J11" s="8"/>
      <c r="K11" s="3">
        <v>18002.397706799999</v>
      </c>
      <c r="L11" s="12">
        <v>11.2245579799</v>
      </c>
      <c r="M11" s="8"/>
      <c r="N11" s="8"/>
      <c r="O11" s="8"/>
      <c r="P11" s="8"/>
    </row>
    <row r="12" spans="1:18" x14ac:dyDescent="0.35">
      <c r="A12" s="11" t="s">
        <v>24</v>
      </c>
      <c r="B12" s="1" t="s">
        <v>21</v>
      </c>
      <c r="C12" s="1" t="s">
        <v>9</v>
      </c>
      <c r="D12" s="1">
        <v>1</v>
      </c>
      <c r="E12" s="1">
        <v>14</v>
      </c>
      <c r="F12" s="3">
        <v>20517.8998871</v>
      </c>
      <c r="G12" s="3">
        <v>761245.49145768804</v>
      </c>
      <c r="H12" s="6">
        <v>5509150.1390551403</v>
      </c>
      <c r="I12" s="8"/>
      <c r="J12" s="8"/>
      <c r="K12" s="3">
        <v>20515.960698499999</v>
      </c>
      <c r="L12" s="12">
        <v>9.4842502924299996</v>
      </c>
      <c r="M12" s="8"/>
      <c r="N12" s="8"/>
      <c r="O12" s="8"/>
      <c r="P12" s="8"/>
    </row>
    <row r="13" spans="1:18" x14ac:dyDescent="0.35">
      <c r="A13" s="11" t="s">
        <v>13</v>
      </c>
      <c r="B13" s="1" t="s">
        <v>10</v>
      </c>
      <c r="C13" s="1" t="s">
        <v>14</v>
      </c>
      <c r="D13" s="1">
        <v>1</v>
      </c>
      <c r="E13" s="1">
        <v>9</v>
      </c>
      <c r="F13" s="3">
        <v>18716.294828300001</v>
      </c>
      <c r="G13" s="3">
        <v>792599.16549643502</v>
      </c>
      <c r="H13" s="6">
        <v>5718359.6465889001</v>
      </c>
      <c r="I13" s="8"/>
      <c r="J13" s="8"/>
      <c r="K13" s="3">
        <v>18708.703795900001</v>
      </c>
      <c r="L13" s="12">
        <v>8.0714266190099995</v>
      </c>
      <c r="M13" s="8"/>
      <c r="N13" s="8"/>
      <c r="O13" s="8"/>
      <c r="P13" s="8"/>
    </row>
    <row r="14" spans="1:18" x14ac:dyDescent="0.35">
      <c r="A14" s="1" t="s">
        <v>70</v>
      </c>
      <c r="B14" s="1" t="s">
        <v>17</v>
      </c>
      <c r="C14" s="1" t="s">
        <v>9</v>
      </c>
      <c r="D14" s="1">
        <v>3</v>
      </c>
      <c r="E14" s="1">
        <v>10</v>
      </c>
      <c r="F14" s="3">
        <v>6728.5659793200002</v>
      </c>
      <c r="G14" s="3">
        <v>731581.72396429605</v>
      </c>
      <c r="H14" s="6">
        <v>5478984.4946764903</v>
      </c>
      <c r="I14" s="8"/>
      <c r="J14" s="8"/>
      <c r="K14" s="3">
        <v>6730.3721979900001</v>
      </c>
      <c r="L14" s="12">
        <v>2.1227535453600002</v>
      </c>
      <c r="M14" s="8"/>
      <c r="N14" s="8"/>
      <c r="O14" s="8"/>
      <c r="P14" s="8"/>
    </row>
    <row r="15" spans="1:18" x14ac:dyDescent="0.35">
      <c r="A15" s="1" t="s">
        <v>71</v>
      </c>
      <c r="B15" s="1" t="s">
        <v>17</v>
      </c>
      <c r="C15" s="1" t="s">
        <v>14</v>
      </c>
      <c r="D15" s="1">
        <v>3</v>
      </c>
      <c r="E15" s="1">
        <v>10</v>
      </c>
      <c r="F15" s="3">
        <v>5847.85959017</v>
      </c>
      <c r="G15" s="3">
        <v>704848.49746772496</v>
      </c>
      <c r="H15" s="6">
        <v>5470809.7368702199</v>
      </c>
      <c r="I15" s="8"/>
      <c r="J15" s="8"/>
      <c r="K15" s="3">
        <v>5851.3460831399998</v>
      </c>
      <c r="L15" s="12">
        <v>1.8512432270600001</v>
      </c>
      <c r="M15" s="8"/>
      <c r="N15" s="8"/>
      <c r="O15" s="8"/>
      <c r="P15" s="8"/>
    </row>
    <row r="16" spans="1:18" x14ac:dyDescent="0.35">
      <c r="A16" s="1" t="s">
        <v>82</v>
      </c>
      <c r="B16" s="1" t="s">
        <v>21</v>
      </c>
      <c r="C16" s="1" t="s">
        <v>14</v>
      </c>
      <c r="D16" s="1">
        <v>3</v>
      </c>
      <c r="E16" s="1">
        <v>14</v>
      </c>
      <c r="F16" s="3">
        <v>7227.7499371699996</v>
      </c>
      <c r="G16" s="3">
        <v>759735.61519511905</v>
      </c>
      <c r="H16" s="6">
        <v>5512581.20780084</v>
      </c>
      <c r="I16" s="8"/>
      <c r="J16" s="8"/>
      <c r="K16" s="3">
        <v>7227.2521310499997</v>
      </c>
      <c r="L16" s="12">
        <v>1.7823323129299999</v>
      </c>
      <c r="M16" s="8"/>
      <c r="N16" s="8"/>
      <c r="O16" s="8"/>
      <c r="P16" s="8"/>
    </row>
    <row r="17" spans="1:16" x14ac:dyDescent="0.35">
      <c r="A17" s="1" t="s">
        <v>25</v>
      </c>
      <c r="B17" s="1" t="s">
        <v>10</v>
      </c>
      <c r="C17" s="1" t="s">
        <v>14</v>
      </c>
      <c r="D17" s="1">
        <v>3</v>
      </c>
      <c r="E17" s="1">
        <v>9</v>
      </c>
      <c r="F17" s="3">
        <v>10892.4142025</v>
      </c>
      <c r="G17" s="3">
        <v>794879.19222297496</v>
      </c>
      <c r="H17" s="6">
        <v>5712243.1663375897</v>
      </c>
      <c r="I17" s="8"/>
      <c r="J17" s="8"/>
      <c r="K17" s="3">
        <v>10887.641610500001</v>
      </c>
      <c r="L17" s="12">
        <v>1.76769779639</v>
      </c>
      <c r="M17" s="8"/>
      <c r="N17" s="8"/>
      <c r="O17" s="8"/>
      <c r="P17" s="8"/>
    </row>
    <row r="18" spans="1:16" x14ac:dyDescent="0.35">
      <c r="A18" s="1" t="s">
        <v>69</v>
      </c>
      <c r="B18" s="1" t="s">
        <v>17</v>
      </c>
      <c r="C18" s="1" t="s">
        <v>14</v>
      </c>
      <c r="D18" s="1">
        <v>3</v>
      </c>
      <c r="E18" s="1">
        <v>10</v>
      </c>
      <c r="F18" s="3">
        <v>10633.447825200001</v>
      </c>
      <c r="G18" s="3">
        <v>632403.23597680999</v>
      </c>
      <c r="H18" s="6">
        <v>5532820.6675521098</v>
      </c>
      <c r="I18" s="8"/>
      <c r="J18" s="8"/>
      <c r="K18" s="3">
        <v>10649.7938608</v>
      </c>
      <c r="L18" s="12">
        <v>1.41368794822</v>
      </c>
      <c r="M18" s="8"/>
      <c r="N18" s="8"/>
      <c r="O18" s="8"/>
      <c r="P18" s="8"/>
    </row>
    <row r="19" spans="1:16" x14ac:dyDescent="0.35">
      <c r="A19" s="1" t="s">
        <v>26</v>
      </c>
      <c r="B19" s="1" t="s">
        <v>10</v>
      </c>
      <c r="C19" s="1" t="s">
        <v>9</v>
      </c>
      <c r="D19" s="1">
        <v>3</v>
      </c>
      <c r="E19" s="1">
        <v>9</v>
      </c>
      <c r="F19" s="3">
        <v>7168.0257390300003</v>
      </c>
      <c r="G19" s="3">
        <v>798475.22265413299</v>
      </c>
      <c r="H19" s="6">
        <v>5615699.7218610896</v>
      </c>
      <c r="I19" s="8"/>
      <c r="J19" s="8"/>
      <c r="K19" s="3">
        <v>7164.3454522000002</v>
      </c>
      <c r="L19" s="12">
        <v>1.3745355609900001</v>
      </c>
      <c r="M19" s="8"/>
      <c r="N19" s="8"/>
      <c r="O19" s="8"/>
      <c r="P19" s="8"/>
    </row>
    <row r="20" spans="1:16" x14ac:dyDescent="0.35">
      <c r="A20" s="1" t="s">
        <v>27</v>
      </c>
      <c r="B20" s="1" t="s">
        <v>10</v>
      </c>
      <c r="C20" s="1" t="s">
        <v>9</v>
      </c>
      <c r="D20" s="1">
        <v>3</v>
      </c>
      <c r="E20" s="1">
        <v>9</v>
      </c>
      <c r="F20" s="3">
        <v>6228.3041241600004</v>
      </c>
      <c r="G20" s="3">
        <v>782736.90020275302</v>
      </c>
      <c r="H20" s="6">
        <v>5659641.6239888696</v>
      </c>
      <c r="I20" s="8"/>
      <c r="J20" s="8"/>
      <c r="K20" s="3">
        <v>6226.4400203499999</v>
      </c>
      <c r="L20" s="12">
        <v>1.0443701822</v>
      </c>
      <c r="M20" s="8"/>
      <c r="N20" s="8"/>
      <c r="O20" s="8"/>
      <c r="P20" s="8"/>
    </row>
    <row r="21" spans="1:16" x14ac:dyDescent="0.35">
      <c r="A21" s="1" t="s">
        <v>30</v>
      </c>
      <c r="B21" s="1" t="s">
        <v>10</v>
      </c>
      <c r="C21" s="1" t="s">
        <v>9</v>
      </c>
      <c r="D21" s="1">
        <v>3</v>
      </c>
      <c r="E21" s="1">
        <v>9</v>
      </c>
      <c r="F21" s="3">
        <v>4415.2915563400002</v>
      </c>
      <c r="G21" s="3">
        <v>808692.33952244301</v>
      </c>
      <c r="H21" s="6">
        <v>5640070.6687450204</v>
      </c>
      <c r="I21" s="8"/>
      <c r="J21" s="8"/>
      <c r="K21" s="3">
        <v>4412.4760223000003</v>
      </c>
      <c r="L21" s="12">
        <v>0.72551304812999995</v>
      </c>
      <c r="M21" s="8"/>
      <c r="N21" s="8"/>
      <c r="O21" s="8"/>
      <c r="P21" s="8"/>
    </row>
    <row r="22" spans="1:16" x14ac:dyDescent="0.35">
      <c r="A22" s="1" t="s">
        <v>29</v>
      </c>
      <c r="B22" s="1" t="s">
        <v>10</v>
      </c>
      <c r="C22" s="1" t="s">
        <v>14</v>
      </c>
      <c r="D22" s="1">
        <v>3</v>
      </c>
      <c r="E22" s="1">
        <v>9</v>
      </c>
      <c r="F22" s="3">
        <v>5111.33833478</v>
      </c>
      <c r="G22" s="3">
        <v>655103.66403393599</v>
      </c>
      <c r="H22" s="6">
        <v>5658284.1129975095</v>
      </c>
      <c r="I22" s="8"/>
      <c r="J22" s="8"/>
      <c r="K22" s="3">
        <v>5118.1222055899998</v>
      </c>
      <c r="L22" s="12">
        <v>0.66656725621000001</v>
      </c>
      <c r="M22" s="8"/>
      <c r="N22" s="8"/>
      <c r="O22" s="8"/>
      <c r="P22" s="8"/>
    </row>
    <row r="23" spans="1:16" x14ac:dyDescent="0.35">
      <c r="A23" s="1" t="s">
        <v>84</v>
      </c>
      <c r="B23" s="1" t="s">
        <v>21</v>
      </c>
      <c r="C23" s="1" t="s">
        <v>14</v>
      </c>
      <c r="D23" s="1">
        <v>3</v>
      </c>
      <c r="E23" s="1">
        <v>14</v>
      </c>
      <c r="F23" s="3">
        <v>3130.4465933400002</v>
      </c>
      <c r="G23" s="3">
        <v>748585.81317395903</v>
      </c>
      <c r="H23" s="6">
        <v>5527461.1125437096</v>
      </c>
      <c r="I23" s="8"/>
      <c r="J23" s="8"/>
      <c r="K23" s="3">
        <v>3130.6873294000002</v>
      </c>
      <c r="L23" s="12">
        <v>0.64335533383999999</v>
      </c>
      <c r="M23" s="8"/>
      <c r="N23" s="8"/>
      <c r="O23" s="8"/>
      <c r="P23" s="8"/>
    </row>
    <row r="24" spans="1:16" x14ac:dyDescent="0.35">
      <c r="A24" s="1" t="s">
        <v>73</v>
      </c>
      <c r="B24" s="1" t="s">
        <v>17</v>
      </c>
      <c r="C24" s="1" t="s">
        <v>9</v>
      </c>
      <c r="D24" s="1">
        <v>3</v>
      </c>
      <c r="E24" s="1">
        <v>10</v>
      </c>
      <c r="F24" s="3">
        <v>3471.7425909100002</v>
      </c>
      <c r="G24" s="3">
        <v>726001.290549814</v>
      </c>
      <c r="H24" s="6">
        <v>5479813.3409704203</v>
      </c>
      <c r="I24" s="8"/>
      <c r="J24" s="8"/>
      <c r="K24" s="3">
        <v>3472.91397108</v>
      </c>
      <c r="L24" s="12">
        <v>0.61253396903000001</v>
      </c>
      <c r="M24" s="8"/>
      <c r="N24" s="8"/>
      <c r="O24" s="8"/>
      <c r="P24" s="8"/>
    </row>
    <row r="25" spans="1:16" x14ac:dyDescent="0.35">
      <c r="A25" s="1" t="s">
        <v>82</v>
      </c>
      <c r="B25" s="1" t="s">
        <v>21</v>
      </c>
      <c r="C25" s="1" t="s">
        <v>14</v>
      </c>
      <c r="D25" s="1">
        <v>3</v>
      </c>
      <c r="E25" s="1">
        <v>14</v>
      </c>
      <c r="F25" s="3">
        <v>3151.6545477200002</v>
      </c>
      <c r="G25" s="3">
        <v>762655.10133703705</v>
      </c>
      <c r="H25" s="6">
        <v>5513279.8593247402</v>
      </c>
      <c r="I25" s="8"/>
      <c r="J25" s="8"/>
      <c r="K25" s="3">
        <v>3151.32280145</v>
      </c>
      <c r="L25" s="12">
        <v>0.58715179150999997</v>
      </c>
      <c r="M25" s="8"/>
      <c r="N25" s="8"/>
      <c r="O25" s="8"/>
      <c r="P25" s="8"/>
    </row>
    <row r="26" spans="1:16" x14ac:dyDescent="0.35">
      <c r="A26" s="1" t="s">
        <v>28</v>
      </c>
      <c r="B26" s="1" t="s">
        <v>10</v>
      </c>
      <c r="C26" s="1" t="s">
        <v>14</v>
      </c>
      <c r="D26" s="1">
        <v>3</v>
      </c>
      <c r="E26" s="1">
        <v>9</v>
      </c>
      <c r="F26" s="3">
        <v>5750.6278034699999</v>
      </c>
      <c r="G26" s="3">
        <v>782751.72220115305</v>
      </c>
      <c r="H26" s="6">
        <v>5641019.2022532104</v>
      </c>
      <c r="I26" s="8"/>
      <c r="J26" s="8"/>
      <c r="K26" s="3">
        <v>5748.8654688300003</v>
      </c>
      <c r="L26" s="12">
        <v>0.58347636420000004</v>
      </c>
      <c r="M26" s="8"/>
      <c r="N26" s="8"/>
      <c r="O26" s="8"/>
      <c r="P26" s="8"/>
    </row>
    <row r="27" spans="1:16" x14ac:dyDescent="0.35">
      <c r="A27" s="1" t="s">
        <v>83</v>
      </c>
      <c r="B27" s="1" t="s">
        <v>21</v>
      </c>
      <c r="C27" s="1" t="s">
        <v>14</v>
      </c>
      <c r="D27" s="1">
        <v>3</v>
      </c>
      <c r="E27" s="1">
        <v>14</v>
      </c>
      <c r="F27" s="3">
        <v>3412.1570587400001</v>
      </c>
      <c r="G27" s="3">
        <v>736772.431665265</v>
      </c>
      <c r="H27" s="6">
        <v>5526365.0746721895</v>
      </c>
      <c r="I27" s="8"/>
      <c r="J27" s="8"/>
      <c r="K27" s="3">
        <v>3412.9231002000001</v>
      </c>
      <c r="L27" s="12">
        <v>0.54758124377999995</v>
      </c>
      <c r="M27" s="8"/>
      <c r="N27" s="8"/>
      <c r="O27" s="8"/>
      <c r="P27" s="8"/>
    </row>
    <row r="28" spans="1:16" x14ac:dyDescent="0.35">
      <c r="A28" s="1" t="s">
        <v>31</v>
      </c>
      <c r="B28" s="1" t="s">
        <v>10</v>
      </c>
      <c r="C28" s="1" t="s">
        <v>14</v>
      </c>
      <c r="D28" s="1">
        <v>3</v>
      </c>
      <c r="E28" s="1">
        <v>9</v>
      </c>
      <c r="F28" s="3">
        <v>3864.7582171600002</v>
      </c>
      <c r="G28" s="3">
        <v>797152.13182431203</v>
      </c>
      <c r="H28" s="6">
        <v>5612934.6665255604</v>
      </c>
      <c r="I28" s="8"/>
      <c r="J28" s="8"/>
      <c r="K28" s="3">
        <v>3862.82425405</v>
      </c>
      <c r="L28" s="12">
        <v>0.49998135348</v>
      </c>
      <c r="M28" s="8"/>
      <c r="N28" s="8"/>
      <c r="O28" s="8"/>
      <c r="P28" s="8"/>
    </row>
    <row r="29" spans="1:16" x14ac:dyDescent="0.35">
      <c r="A29" s="1" t="s">
        <v>35</v>
      </c>
      <c r="B29" s="1" t="s">
        <v>10</v>
      </c>
      <c r="C29" s="1" t="s">
        <v>9</v>
      </c>
      <c r="D29" s="1">
        <v>3</v>
      </c>
      <c r="E29" s="1">
        <v>9</v>
      </c>
      <c r="F29" s="3">
        <v>3116.6604061899998</v>
      </c>
      <c r="G29" s="3">
        <v>799170.64987360302</v>
      </c>
      <c r="H29" s="6">
        <v>5667679.2405619398</v>
      </c>
      <c r="I29" s="8"/>
      <c r="J29" s="8"/>
      <c r="K29" s="3">
        <v>3115.0797337399999</v>
      </c>
      <c r="L29" s="12">
        <v>0.47794004395</v>
      </c>
      <c r="M29" s="8"/>
      <c r="N29" s="8"/>
      <c r="O29" s="8"/>
      <c r="P29" s="8"/>
    </row>
    <row r="30" spans="1:16" x14ac:dyDescent="0.35">
      <c r="A30" s="1" t="s">
        <v>34</v>
      </c>
      <c r="B30" s="1" t="s">
        <v>10</v>
      </c>
      <c r="C30" s="1" t="s">
        <v>14</v>
      </c>
      <c r="D30" s="1">
        <v>3</v>
      </c>
      <c r="E30" s="1">
        <v>9</v>
      </c>
      <c r="F30" s="3">
        <v>3121.02284108</v>
      </c>
      <c r="G30" s="3">
        <v>780338.80147284199</v>
      </c>
      <c r="H30" s="6">
        <v>5642837.2067622095</v>
      </c>
      <c r="I30" s="8"/>
      <c r="J30" s="8"/>
      <c r="K30" s="3">
        <v>3120.1596118299999</v>
      </c>
      <c r="L30" s="12">
        <v>0.44658560552999998</v>
      </c>
      <c r="M30" s="8"/>
      <c r="N30" s="8"/>
      <c r="O30" s="8"/>
      <c r="P30" s="8"/>
    </row>
    <row r="31" spans="1:16" x14ac:dyDescent="0.35">
      <c r="A31" s="1" t="s">
        <v>40</v>
      </c>
      <c r="B31" s="1" t="s">
        <v>10</v>
      </c>
      <c r="C31" s="1" t="s">
        <v>14</v>
      </c>
      <c r="D31" s="1">
        <v>3</v>
      </c>
      <c r="E31" s="1">
        <v>9</v>
      </c>
      <c r="F31" s="3">
        <v>2374.2314969200002</v>
      </c>
      <c r="G31" s="3">
        <v>741020.28080864402</v>
      </c>
      <c r="H31" s="6">
        <v>5655075.9462976698</v>
      </c>
      <c r="I31" s="8"/>
      <c r="J31" s="8"/>
      <c r="K31" s="3">
        <v>2374.7754984200001</v>
      </c>
      <c r="L31" s="12">
        <v>0.35587476760999998</v>
      </c>
      <c r="M31" s="8"/>
      <c r="N31" s="8"/>
      <c r="O31" s="8"/>
      <c r="P31" s="8"/>
    </row>
    <row r="32" spans="1:16" x14ac:dyDescent="0.35">
      <c r="A32" s="1" t="s">
        <v>74</v>
      </c>
      <c r="B32" s="1" t="s">
        <v>17</v>
      </c>
      <c r="C32" s="1" t="s">
        <v>14</v>
      </c>
      <c r="D32" s="1">
        <v>3</v>
      </c>
      <c r="E32" s="1">
        <v>10</v>
      </c>
      <c r="F32" s="3">
        <v>3354.91937474</v>
      </c>
      <c r="G32" s="3">
        <v>739791.14359447698</v>
      </c>
      <c r="H32" s="6">
        <v>5464695.1602801103</v>
      </c>
      <c r="I32" s="8"/>
      <c r="J32" s="8"/>
      <c r="K32" s="3">
        <v>3355.4534148799999</v>
      </c>
      <c r="L32" s="12">
        <v>0.34844063577000001</v>
      </c>
      <c r="M32" s="8"/>
      <c r="N32" s="8"/>
      <c r="O32" s="8"/>
      <c r="P32" s="8"/>
    </row>
    <row r="33" spans="1:16" x14ac:dyDescent="0.35">
      <c r="A33" s="1" t="s">
        <v>36</v>
      </c>
      <c r="B33" s="1" t="s">
        <v>10</v>
      </c>
      <c r="C33" s="1" t="s">
        <v>14</v>
      </c>
      <c r="D33" s="1">
        <v>3</v>
      </c>
      <c r="E33" s="1">
        <v>9</v>
      </c>
      <c r="F33" s="3">
        <v>2944.1526721599998</v>
      </c>
      <c r="G33" s="3">
        <v>808477.61637144105</v>
      </c>
      <c r="H33" s="6">
        <v>5671680.3240507301</v>
      </c>
      <c r="I33" s="8"/>
      <c r="J33" s="8"/>
      <c r="K33" s="3">
        <v>2942.3139779799999</v>
      </c>
      <c r="L33" s="12">
        <v>0.32627040565999998</v>
      </c>
      <c r="M33" s="8"/>
      <c r="N33" s="8"/>
      <c r="O33" s="8"/>
      <c r="P33" s="8"/>
    </row>
    <row r="34" spans="1:16" x14ac:dyDescent="0.35">
      <c r="A34" s="1" t="s">
        <v>86</v>
      </c>
      <c r="B34" s="1" t="s">
        <v>21</v>
      </c>
      <c r="C34" s="1" t="s">
        <v>14</v>
      </c>
      <c r="D34" s="1">
        <v>3</v>
      </c>
      <c r="E34" s="1">
        <v>14</v>
      </c>
      <c r="F34" s="3">
        <v>2221.4090855200002</v>
      </c>
      <c r="G34" s="3">
        <v>741284.27808294201</v>
      </c>
      <c r="H34" s="6">
        <v>5548616.8724215403</v>
      </c>
      <c r="I34" s="8"/>
      <c r="J34" s="8"/>
      <c r="K34" s="3">
        <v>2221.80405268</v>
      </c>
      <c r="L34" s="12">
        <v>0.32435817322999999</v>
      </c>
      <c r="M34" s="8"/>
      <c r="N34" s="8"/>
      <c r="O34" s="8"/>
      <c r="P34" s="8"/>
    </row>
    <row r="35" spans="1:16" x14ac:dyDescent="0.35">
      <c r="A35" s="1" t="s">
        <v>33</v>
      </c>
      <c r="B35" s="1" t="s">
        <v>10</v>
      </c>
      <c r="C35" s="1" t="s">
        <v>9</v>
      </c>
      <c r="D35" s="1">
        <v>3</v>
      </c>
      <c r="E35" s="1">
        <v>9</v>
      </c>
      <c r="F35" s="3">
        <v>3270.8781817099998</v>
      </c>
      <c r="G35" s="3">
        <v>784038.19017026399</v>
      </c>
      <c r="H35" s="6">
        <v>5663454.9345179601</v>
      </c>
      <c r="I35" s="8"/>
      <c r="J35" s="8"/>
      <c r="K35" s="3">
        <v>3269.8456418999999</v>
      </c>
      <c r="L35" s="12">
        <v>0.31199226577</v>
      </c>
      <c r="M35" s="8"/>
      <c r="N35" s="8"/>
      <c r="O35" s="8"/>
      <c r="P35" s="8"/>
    </row>
    <row r="36" spans="1:16" x14ac:dyDescent="0.35">
      <c r="A36" s="1" t="s">
        <v>20</v>
      </c>
      <c r="B36" s="1" t="s">
        <v>21</v>
      </c>
      <c r="C36" s="1" t="s">
        <v>9</v>
      </c>
      <c r="D36" s="1">
        <v>3</v>
      </c>
      <c r="E36" s="1">
        <v>14</v>
      </c>
      <c r="F36" s="3">
        <v>2375.28731285</v>
      </c>
      <c r="G36" s="3">
        <v>735075.59992191498</v>
      </c>
      <c r="H36" s="6">
        <v>5541163.04575714</v>
      </c>
      <c r="I36" s="8"/>
      <c r="J36" s="8"/>
      <c r="K36" s="3">
        <v>2375.8871485099999</v>
      </c>
      <c r="L36" s="12">
        <v>0.31102697858</v>
      </c>
      <c r="M36" s="8"/>
      <c r="N36" s="8"/>
      <c r="O36" s="8"/>
      <c r="P36" s="8"/>
    </row>
    <row r="37" spans="1:16" x14ac:dyDescent="0.35">
      <c r="A37" s="1" t="s">
        <v>44</v>
      </c>
      <c r="B37" s="1" t="s">
        <v>10</v>
      </c>
      <c r="C37" s="1" t="s">
        <v>14</v>
      </c>
      <c r="D37" s="1">
        <v>3</v>
      </c>
      <c r="E37" s="1">
        <v>9</v>
      </c>
      <c r="F37" s="3">
        <v>2017.19087999</v>
      </c>
      <c r="G37" s="3">
        <v>744035.87478070997</v>
      </c>
      <c r="H37" s="6">
        <v>5681363.6184833599</v>
      </c>
      <c r="I37" s="8"/>
      <c r="J37" s="8"/>
      <c r="K37" s="3">
        <v>2017.5994633299999</v>
      </c>
      <c r="L37" s="12">
        <v>0.30037814127000001</v>
      </c>
      <c r="M37" s="8"/>
      <c r="N37" s="8"/>
      <c r="O37" s="8"/>
      <c r="P37" s="8"/>
    </row>
    <row r="38" spans="1:16" x14ac:dyDescent="0.35">
      <c r="A38" s="1" t="s">
        <v>42</v>
      </c>
      <c r="B38" s="1" t="s">
        <v>10</v>
      </c>
      <c r="C38" s="1" t="s">
        <v>14</v>
      </c>
      <c r="D38" s="1">
        <v>3</v>
      </c>
      <c r="E38" s="1">
        <v>9</v>
      </c>
      <c r="F38" s="3">
        <v>2182.3240989599999</v>
      </c>
      <c r="G38" s="3">
        <v>757108.60841880599</v>
      </c>
      <c r="H38" s="6">
        <v>5674798.7389797596</v>
      </c>
      <c r="I38" s="8"/>
      <c r="J38" s="8"/>
      <c r="K38" s="3">
        <v>2182.39497299</v>
      </c>
      <c r="L38" s="12">
        <v>0.29653631353999998</v>
      </c>
      <c r="M38" s="8"/>
      <c r="N38" s="8"/>
      <c r="O38" s="8"/>
      <c r="P38" s="8"/>
    </row>
    <row r="39" spans="1:16" x14ac:dyDescent="0.35">
      <c r="A39" s="1" t="s">
        <v>85</v>
      </c>
      <c r="B39" s="1" t="s">
        <v>21</v>
      </c>
      <c r="C39" s="1" t="s">
        <v>14</v>
      </c>
      <c r="D39" s="1">
        <v>3</v>
      </c>
      <c r="E39" s="1">
        <v>14</v>
      </c>
      <c r="F39" s="3">
        <v>2400.6302890100001</v>
      </c>
      <c r="G39" s="3">
        <v>735904.67575544503</v>
      </c>
      <c r="H39" s="6">
        <v>5566838.7359104604</v>
      </c>
      <c r="I39" s="8"/>
      <c r="J39" s="8"/>
      <c r="K39" s="3">
        <v>2401.2396981500001</v>
      </c>
      <c r="L39" s="12">
        <v>0.28826957261000002</v>
      </c>
      <c r="M39" s="8"/>
      <c r="N39" s="8"/>
      <c r="O39" s="8"/>
      <c r="P39" s="8"/>
    </row>
    <row r="40" spans="1:16" x14ac:dyDescent="0.35">
      <c r="A40" s="1" t="s">
        <v>37</v>
      </c>
      <c r="B40" s="1" t="s">
        <v>10</v>
      </c>
      <c r="C40" s="1" t="s">
        <v>9</v>
      </c>
      <c r="D40" s="1">
        <v>3</v>
      </c>
      <c r="E40" s="1">
        <v>9</v>
      </c>
      <c r="F40" s="3">
        <v>2858.9180051399999</v>
      </c>
      <c r="G40" s="3">
        <v>785124.72188947303</v>
      </c>
      <c r="H40" s="6">
        <v>5662874.36869838</v>
      </c>
      <c r="I40" s="8"/>
      <c r="J40" s="8"/>
      <c r="K40" s="3">
        <v>2857.97686118</v>
      </c>
      <c r="L40" s="12">
        <v>0.27516941716999999</v>
      </c>
      <c r="M40" s="8"/>
      <c r="N40" s="8"/>
      <c r="O40" s="8"/>
      <c r="P40" s="8"/>
    </row>
    <row r="41" spans="1:16" x14ac:dyDescent="0.35">
      <c r="A41" s="1" t="s">
        <v>32</v>
      </c>
      <c r="B41" s="1" t="s">
        <v>10</v>
      </c>
      <c r="C41" s="1" t="s">
        <v>14</v>
      </c>
      <c r="D41" s="1">
        <v>3</v>
      </c>
      <c r="E41" s="1">
        <v>9</v>
      </c>
      <c r="F41" s="3">
        <v>3466.0003294200001</v>
      </c>
      <c r="G41" s="3">
        <v>788772.94141711202</v>
      </c>
      <c r="H41" s="6">
        <v>5640464.2061418304</v>
      </c>
      <c r="I41" s="8"/>
      <c r="J41" s="8"/>
      <c r="K41" s="3">
        <v>3464.6706669700002</v>
      </c>
      <c r="L41" s="12">
        <v>0.25414580439000001</v>
      </c>
      <c r="M41" s="8"/>
      <c r="N41" s="8"/>
      <c r="O41" s="8"/>
      <c r="P41" s="8"/>
    </row>
    <row r="42" spans="1:16" x14ac:dyDescent="0.35">
      <c r="A42" s="1" t="s">
        <v>75</v>
      </c>
      <c r="B42" s="1" t="s">
        <v>17</v>
      </c>
      <c r="C42" s="1" t="s">
        <v>14</v>
      </c>
      <c r="D42" s="1">
        <v>3</v>
      </c>
      <c r="E42" s="1">
        <v>10</v>
      </c>
      <c r="F42" s="3">
        <v>2062.3518505000002</v>
      </c>
      <c r="G42" s="3">
        <v>730466.51016659301</v>
      </c>
      <c r="H42" s="6">
        <v>5483270.7025483102</v>
      </c>
      <c r="I42" s="8"/>
      <c r="J42" s="8"/>
      <c r="K42" s="3">
        <v>2062.9365941699998</v>
      </c>
      <c r="L42" s="12">
        <v>0.24658586367999999</v>
      </c>
      <c r="M42" s="8"/>
      <c r="N42" s="8"/>
      <c r="O42" s="8"/>
      <c r="P42" s="8"/>
    </row>
    <row r="43" spans="1:16" x14ac:dyDescent="0.35">
      <c r="A43" s="1" t="s">
        <v>46</v>
      </c>
      <c r="B43" s="1" t="s">
        <v>10</v>
      </c>
      <c r="C43" s="1" t="s">
        <v>14</v>
      </c>
      <c r="D43" s="1">
        <v>3</v>
      </c>
      <c r="E43" s="1">
        <v>9</v>
      </c>
      <c r="F43" s="3">
        <v>1822.76887059</v>
      </c>
      <c r="G43" s="3">
        <v>744665.06246467901</v>
      </c>
      <c r="H43" s="6">
        <v>5679803.0064363303</v>
      </c>
      <c r="I43" s="8"/>
      <c r="J43" s="8"/>
      <c r="K43" s="3">
        <v>1823.1221015199999</v>
      </c>
      <c r="L43" s="12">
        <v>0.24137461923</v>
      </c>
      <c r="M43" s="8"/>
      <c r="N43" s="8"/>
      <c r="O43" s="8"/>
      <c r="P43" s="8"/>
    </row>
    <row r="44" spans="1:16" x14ac:dyDescent="0.35">
      <c r="A44" s="1" t="s">
        <v>72</v>
      </c>
      <c r="B44" s="1" t="s">
        <v>17</v>
      </c>
      <c r="C44" s="1" t="s">
        <v>14</v>
      </c>
      <c r="D44" s="1">
        <v>3</v>
      </c>
      <c r="E44" s="1">
        <v>10</v>
      </c>
      <c r="F44" s="3">
        <v>3939.9368279300002</v>
      </c>
      <c r="G44" s="3">
        <v>633458.34506586695</v>
      </c>
      <c r="H44" s="6">
        <v>5534275.9792786101</v>
      </c>
      <c r="I44" s="8"/>
      <c r="J44" s="8"/>
      <c r="K44" s="3">
        <v>3945.9428372900002</v>
      </c>
      <c r="L44" s="12">
        <v>0.22663367079999999</v>
      </c>
      <c r="M44" s="8"/>
      <c r="N44" s="8"/>
      <c r="O44" s="8"/>
      <c r="P44" s="8"/>
    </row>
    <row r="45" spans="1:16" x14ac:dyDescent="0.35">
      <c r="A45" s="1" t="s">
        <v>41</v>
      </c>
      <c r="B45" s="1" t="s">
        <v>10</v>
      </c>
      <c r="C45" s="1" t="s">
        <v>14</v>
      </c>
      <c r="D45" s="1">
        <v>3</v>
      </c>
      <c r="E45" s="1">
        <v>9</v>
      </c>
      <c r="F45" s="3">
        <v>2206.7121807600001</v>
      </c>
      <c r="G45" s="3">
        <v>755681.87117950397</v>
      </c>
      <c r="H45" s="6">
        <v>5675292.2865804303</v>
      </c>
      <c r="I45" s="8"/>
      <c r="J45" s="8"/>
      <c r="K45" s="3">
        <v>2206.8257179799998</v>
      </c>
      <c r="L45" s="12">
        <v>0.21465672681</v>
      </c>
      <c r="M45" s="8"/>
      <c r="N45" s="8"/>
      <c r="O45" s="8"/>
      <c r="P45" s="8"/>
    </row>
    <row r="46" spans="1:16" x14ac:dyDescent="0.35">
      <c r="A46" s="1" t="s">
        <v>53</v>
      </c>
      <c r="B46" s="1" t="s">
        <v>21</v>
      </c>
      <c r="C46" s="1" t="s">
        <v>14</v>
      </c>
      <c r="D46" s="1">
        <v>3</v>
      </c>
      <c r="E46" s="1">
        <v>14</v>
      </c>
      <c r="F46" s="3">
        <v>2833.8292126599999</v>
      </c>
      <c r="G46" s="3">
        <v>740438.67515573499</v>
      </c>
      <c r="H46" s="6">
        <v>5541824.8110058904</v>
      </c>
      <c r="I46" s="8"/>
      <c r="J46" s="8"/>
      <c r="K46" s="3">
        <v>2834.35928896</v>
      </c>
      <c r="L46" s="12">
        <v>0.21041495487</v>
      </c>
      <c r="M46" s="8"/>
      <c r="N46" s="8"/>
      <c r="O46" s="8"/>
      <c r="P46" s="8"/>
    </row>
    <row r="47" spans="1:16" x14ac:dyDescent="0.35">
      <c r="A47" s="1" t="s">
        <v>77</v>
      </c>
      <c r="B47" s="1" t="s">
        <v>17</v>
      </c>
      <c r="C47" s="1" t="s">
        <v>14</v>
      </c>
      <c r="D47" s="1">
        <v>3</v>
      </c>
      <c r="E47" s="1">
        <v>10</v>
      </c>
      <c r="F47" s="3">
        <v>1778.31040343</v>
      </c>
      <c r="G47" s="3">
        <v>726788.65040353395</v>
      </c>
      <c r="H47" s="6">
        <v>5484954.2926403796</v>
      </c>
      <c r="I47" s="8"/>
      <c r="J47" s="8"/>
      <c r="K47" s="3">
        <v>1778.8971849899999</v>
      </c>
      <c r="L47" s="12">
        <v>0.20101516012000001</v>
      </c>
      <c r="M47" s="8"/>
      <c r="N47" s="8"/>
      <c r="O47" s="8"/>
      <c r="P47" s="8"/>
    </row>
    <row r="48" spans="1:16" x14ac:dyDescent="0.35">
      <c r="A48" s="1" t="s">
        <v>39</v>
      </c>
      <c r="B48" s="1" t="s">
        <v>10</v>
      </c>
      <c r="C48" s="1" t="s">
        <v>14</v>
      </c>
      <c r="D48" s="1">
        <v>3</v>
      </c>
      <c r="E48" s="1">
        <v>9</v>
      </c>
      <c r="F48" s="3">
        <v>2388.6360128400001</v>
      </c>
      <c r="G48" s="3">
        <v>788733.92404060997</v>
      </c>
      <c r="H48" s="6">
        <v>5643476.1281950902</v>
      </c>
      <c r="I48" s="8"/>
      <c r="J48" s="8"/>
      <c r="K48" s="3">
        <v>2387.7200718600002</v>
      </c>
      <c r="L48" s="12">
        <v>0.19822663677999999</v>
      </c>
      <c r="M48" s="8"/>
      <c r="N48" s="8"/>
      <c r="O48" s="8"/>
      <c r="P48" s="8"/>
    </row>
    <row r="49" spans="1:16" x14ac:dyDescent="0.35">
      <c r="A49" s="1" t="s">
        <v>47</v>
      </c>
      <c r="B49" s="1" t="s">
        <v>10</v>
      </c>
      <c r="C49" s="1" t="s">
        <v>14</v>
      </c>
      <c r="D49" s="1">
        <v>3</v>
      </c>
      <c r="E49" s="1">
        <v>9</v>
      </c>
      <c r="F49" s="3">
        <v>1762.7007769300001</v>
      </c>
      <c r="G49" s="3">
        <v>788700.54639202496</v>
      </c>
      <c r="H49" s="6">
        <v>5613940.9527292196</v>
      </c>
      <c r="I49" s="8"/>
      <c r="J49" s="8"/>
      <c r="K49" s="3">
        <v>1762.0071633</v>
      </c>
      <c r="L49" s="12">
        <v>0.19818603524</v>
      </c>
      <c r="M49" s="8"/>
      <c r="N49" s="8"/>
      <c r="O49" s="8"/>
      <c r="P49" s="8"/>
    </row>
    <row r="50" spans="1:16" x14ac:dyDescent="0.35">
      <c r="A50" s="1" t="s">
        <v>38</v>
      </c>
      <c r="B50" s="1" t="s">
        <v>10</v>
      </c>
      <c r="C50" s="1" t="s">
        <v>14</v>
      </c>
      <c r="D50" s="1">
        <v>3</v>
      </c>
      <c r="E50" s="1">
        <v>9</v>
      </c>
      <c r="F50" s="3">
        <v>2410.6369217000001</v>
      </c>
      <c r="G50" s="3">
        <v>781785.04968631302</v>
      </c>
      <c r="H50" s="6">
        <v>5638158.81497915</v>
      </c>
      <c r="I50" s="8"/>
      <c r="J50" s="8"/>
      <c r="K50" s="3">
        <v>2409.9235389400001</v>
      </c>
      <c r="L50" s="12">
        <v>0.18768409267</v>
      </c>
      <c r="M50" s="8"/>
      <c r="N50" s="8"/>
      <c r="O50" s="8"/>
      <c r="P50" s="8"/>
    </row>
    <row r="51" spans="1:16" x14ac:dyDescent="0.35">
      <c r="A51" s="1" t="s">
        <v>45</v>
      </c>
      <c r="B51" s="1" t="s">
        <v>10</v>
      </c>
      <c r="C51" s="1" t="s">
        <v>9</v>
      </c>
      <c r="D51" s="1">
        <v>3</v>
      </c>
      <c r="E51" s="1">
        <v>9</v>
      </c>
      <c r="F51" s="3">
        <v>1989.84047639</v>
      </c>
      <c r="G51" s="3">
        <v>787214.81386530295</v>
      </c>
      <c r="H51" s="6">
        <v>5671253.8765508896</v>
      </c>
      <c r="I51" s="8"/>
      <c r="J51" s="8"/>
      <c r="K51" s="3">
        <v>1989.1370775600001</v>
      </c>
      <c r="L51" s="12">
        <v>0.18691291452</v>
      </c>
      <c r="M51" s="8"/>
      <c r="N51" s="8"/>
      <c r="O51" s="8"/>
      <c r="P51" s="8"/>
    </row>
    <row r="52" spans="1:16" x14ac:dyDescent="0.35">
      <c r="A52" s="1" t="s">
        <v>43</v>
      </c>
      <c r="B52" s="1" t="s">
        <v>10</v>
      </c>
      <c r="C52" s="1" t="s">
        <v>9</v>
      </c>
      <c r="D52" s="1">
        <v>3</v>
      </c>
      <c r="E52" s="1">
        <v>9</v>
      </c>
      <c r="F52" s="3">
        <v>2106.4222992300001</v>
      </c>
      <c r="G52" s="3">
        <v>791335.94833233301</v>
      </c>
      <c r="H52" s="6">
        <v>5652455.1388069801</v>
      </c>
      <c r="I52" s="8"/>
      <c r="J52" s="8"/>
      <c r="K52" s="3">
        <v>2105.5529780900001</v>
      </c>
      <c r="L52" s="12">
        <v>0.17104213670000001</v>
      </c>
      <c r="M52" s="8"/>
      <c r="N52" s="8"/>
      <c r="O52" s="8"/>
      <c r="P52" s="8"/>
    </row>
    <row r="53" spans="1:16" x14ac:dyDescent="0.35">
      <c r="A53" s="1" t="s">
        <v>89</v>
      </c>
      <c r="B53" s="1" t="s">
        <v>21</v>
      </c>
      <c r="C53" s="1" t="s">
        <v>14</v>
      </c>
      <c r="D53" s="1">
        <v>3</v>
      </c>
      <c r="E53" s="1">
        <v>14</v>
      </c>
      <c r="F53" s="3">
        <v>1699.5576189799999</v>
      </c>
      <c r="G53" s="3">
        <v>728275.485398583</v>
      </c>
      <c r="H53" s="6">
        <v>5528232.2182189496</v>
      </c>
      <c r="I53" s="8"/>
      <c r="J53" s="8"/>
      <c r="K53" s="3">
        <v>1700.12131593</v>
      </c>
      <c r="L53" s="12">
        <v>0.16285274812</v>
      </c>
      <c r="M53" s="8"/>
      <c r="N53" s="8"/>
      <c r="O53" s="8"/>
      <c r="P53" s="8"/>
    </row>
    <row r="54" spans="1:16" x14ac:dyDescent="0.35">
      <c r="A54" s="1" t="s">
        <v>87</v>
      </c>
      <c r="B54" s="1" t="s">
        <v>21</v>
      </c>
      <c r="C54" s="1" t="s">
        <v>14</v>
      </c>
      <c r="D54" s="1">
        <v>3</v>
      </c>
      <c r="E54" s="1">
        <v>14</v>
      </c>
      <c r="F54" s="3">
        <v>1741.1514658599999</v>
      </c>
      <c r="G54" s="3">
        <v>727888.72817865096</v>
      </c>
      <c r="H54" s="6">
        <v>5524365.7772956202</v>
      </c>
      <c r="I54" s="8"/>
      <c r="J54" s="8"/>
      <c r="K54" s="3">
        <v>1741.7347447699999</v>
      </c>
      <c r="L54" s="12">
        <v>0.15554809403</v>
      </c>
      <c r="M54" s="8"/>
      <c r="N54" s="8"/>
      <c r="O54" s="8"/>
      <c r="P54" s="8"/>
    </row>
    <row r="55" spans="1:16" x14ac:dyDescent="0.35">
      <c r="A55" s="1" t="s">
        <v>64</v>
      </c>
      <c r="B55" s="1" t="s">
        <v>21</v>
      </c>
      <c r="C55" s="1" t="s">
        <v>14</v>
      </c>
      <c r="D55" s="1">
        <v>3</v>
      </c>
      <c r="E55" s="1">
        <v>14</v>
      </c>
      <c r="F55" s="3">
        <v>1776.0468245100001</v>
      </c>
      <c r="G55" s="3">
        <v>736461.45988900703</v>
      </c>
      <c r="H55" s="6">
        <v>5540785.9443693403</v>
      </c>
      <c r="I55" s="8"/>
      <c r="J55" s="8"/>
      <c r="K55" s="3">
        <v>1776.4638056700001</v>
      </c>
      <c r="L55" s="12">
        <v>0.12042881159</v>
      </c>
      <c r="M55" s="8"/>
      <c r="N55" s="8"/>
      <c r="O55" s="8"/>
      <c r="P55" s="8"/>
    </row>
    <row r="56" spans="1:16" x14ac:dyDescent="0.35">
      <c r="A56" s="1" t="s">
        <v>88</v>
      </c>
      <c r="B56" s="1" t="s">
        <v>21</v>
      </c>
      <c r="C56" s="1" t="s">
        <v>14</v>
      </c>
      <c r="D56" s="1">
        <v>3</v>
      </c>
      <c r="E56" s="1">
        <v>14</v>
      </c>
      <c r="F56" s="3">
        <v>1727.5444537400001</v>
      </c>
      <c r="G56" s="3">
        <v>729550.26719328703</v>
      </c>
      <c r="H56" s="6">
        <v>5538564.1022334499</v>
      </c>
      <c r="I56" s="8"/>
      <c r="J56" s="8"/>
      <c r="K56" s="3">
        <v>1728.09864395</v>
      </c>
      <c r="L56" s="12">
        <v>0.11988299301999999</v>
      </c>
      <c r="M56" s="8"/>
      <c r="N56" s="8"/>
      <c r="O56" s="8"/>
      <c r="P56" s="8"/>
    </row>
    <row r="57" spans="1:16" x14ac:dyDescent="0.35">
      <c r="A57" s="1" t="s">
        <v>52</v>
      </c>
      <c r="B57" s="1" t="s">
        <v>10</v>
      </c>
      <c r="C57" s="1" t="s">
        <v>14</v>
      </c>
      <c r="D57" s="1">
        <v>3</v>
      </c>
      <c r="E57" s="1">
        <v>9</v>
      </c>
      <c r="F57" s="3">
        <v>1351.72093483</v>
      </c>
      <c r="G57" s="3">
        <v>786427.77154086495</v>
      </c>
      <c r="H57" s="6">
        <v>5660421.6522021797</v>
      </c>
      <c r="I57" s="8"/>
      <c r="J57" s="8"/>
      <c r="K57" s="3">
        <v>1351.25180258</v>
      </c>
      <c r="L57" s="12">
        <v>0.10741950603</v>
      </c>
      <c r="M57" s="8"/>
      <c r="N57" s="8"/>
      <c r="O57" s="8"/>
      <c r="P57" s="8"/>
    </row>
    <row r="58" spans="1:16" x14ac:dyDescent="0.35">
      <c r="A58" s="1" t="s">
        <v>90</v>
      </c>
      <c r="B58" s="1" t="s">
        <v>21</v>
      </c>
      <c r="C58" s="1" t="s">
        <v>14</v>
      </c>
      <c r="D58" s="1">
        <v>3</v>
      </c>
      <c r="E58" s="1">
        <v>14</v>
      </c>
      <c r="F58" s="3">
        <v>1606.9920123100001</v>
      </c>
      <c r="G58" s="3">
        <v>753021.67052442802</v>
      </c>
      <c r="H58" s="6">
        <v>5541999.6724072397</v>
      </c>
      <c r="I58" s="8"/>
      <c r="J58" s="8"/>
      <c r="K58" s="3">
        <v>1607.03668619</v>
      </c>
      <c r="L58" s="12">
        <v>0.10671521891999999</v>
      </c>
      <c r="M58" s="8"/>
      <c r="N58" s="8"/>
      <c r="O58" s="8"/>
      <c r="P58" s="8"/>
    </row>
    <row r="59" spans="1:16" x14ac:dyDescent="0.35">
      <c r="A59" s="1" t="s">
        <v>76</v>
      </c>
      <c r="B59" s="1" t="s">
        <v>17</v>
      </c>
      <c r="C59" s="1" t="s">
        <v>14</v>
      </c>
      <c r="D59" s="1">
        <v>3</v>
      </c>
      <c r="E59" s="1">
        <v>10</v>
      </c>
      <c r="F59" s="3">
        <v>1888.2447122599999</v>
      </c>
      <c r="G59" s="3">
        <v>754574.00308734097</v>
      </c>
      <c r="H59" s="6">
        <v>5491599.1860118099</v>
      </c>
      <c r="I59" s="8"/>
      <c r="J59" s="8"/>
      <c r="K59" s="3">
        <v>1888.2196047100001</v>
      </c>
      <c r="L59" s="12">
        <v>0.10407431347</v>
      </c>
      <c r="M59" s="8"/>
      <c r="N59" s="8"/>
      <c r="O59" s="8"/>
      <c r="P59" s="8"/>
    </row>
    <row r="60" spans="1:16" x14ac:dyDescent="0.35">
      <c r="A60" s="1" t="s">
        <v>55</v>
      </c>
      <c r="B60" s="1" t="s">
        <v>10</v>
      </c>
      <c r="C60" s="1" t="s">
        <v>9</v>
      </c>
      <c r="D60" s="1">
        <v>3</v>
      </c>
      <c r="E60" s="1">
        <v>9</v>
      </c>
      <c r="F60" s="3">
        <v>1228.3855053699999</v>
      </c>
      <c r="G60" s="3">
        <v>796379.71729196701</v>
      </c>
      <c r="H60" s="6">
        <v>5614531.9272112399</v>
      </c>
      <c r="I60" s="8"/>
      <c r="J60" s="8"/>
      <c r="K60" s="3">
        <v>1227.7829215100001</v>
      </c>
      <c r="L60" s="12">
        <v>0.10309093107</v>
      </c>
      <c r="M60" s="8"/>
      <c r="N60" s="8"/>
      <c r="O60" s="8"/>
      <c r="P60" s="8"/>
    </row>
    <row r="61" spans="1:16" x14ac:dyDescent="0.35">
      <c r="A61" s="1" t="s">
        <v>85</v>
      </c>
      <c r="B61" s="1" t="s">
        <v>21</v>
      </c>
      <c r="C61" s="1" t="s">
        <v>14</v>
      </c>
      <c r="D61" s="1">
        <v>3</v>
      </c>
      <c r="E61" s="1">
        <v>14</v>
      </c>
      <c r="F61" s="3">
        <v>1255.95424987</v>
      </c>
      <c r="G61" s="3">
        <v>737606.96914454398</v>
      </c>
      <c r="H61" s="6">
        <v>5567385.6972255297</v>
      </c>
      <c r="I61" s="8"/>
      <c r="J61" s="8"/>
      <c r="K61" s="3">
        <v>1256.24625393</v>
      </c>
      <c r="L61" s="12">
        <v>9.6663766730000003E-2</v>
      </c>
      <c r="M61" s="8"/>
      <c r="N61" s="8"/>
      <c r="O61" s="8"/>
      <c r="P61" s="8"/>
    </row>
    <row r="62" spans="1:16" x14ac:dyDescent="0.35">
      <c r="A62" s="1" t="s">
        <v>78</v>
      </c>
      <c r="B62" s="1" t="s">
        <v>17</v>
      </c>
      <c r="C62" s="1" t="s">
        <v>14</v>
      </c>
      <c r="D62" s="1">
        <v>3</v>
      </c>
      <c r="E62" s="1">
        <v>10</v>
      </c>
      <c r="F62" s="3">
        <v>1436.5852702699999</v>
      </c>
      <c r="G62" s="3">
        <v>753294.20736925094</v>
      </c>
      <c r="H62" s="6">
        <v>5492789.61260127</v>
      </c>
      <c r="I62" s="8"/>
      <c r="J62" s="8"/>
      <c r="K62" s="3">
        <v>1436.59013817</v>
      </c>
      <c r="L62" s="12">
        <v>9.2929554999999997E-2</v>
      </c>
      <c r="M62" s="8"/>
      <c r="N62" s="8"/>
      <c r="O62" s="8"/>
      <c r="P62" s="8"/>
    </row>
    <row r="63" spans="1:16" x14ac:dyDescent="0.35">
      <c r="A63" s="1" t="s">
        <v>51</v>
      </c>
      <c r="B63" s="1" t="s">
        <v>10</v>
      </c>
      <c r="C63" s="1" t="s">
        <v>14</v>
      </c>
      <c r="D63" s="1">
        <v>3</v>
      </c>
      <c r="E63" s="1">
        <v>9</v>
      </c>
      <c r="F63" s="3">
        <v>1436.69090949</v>
      </c>
      <c r="G63" s="3">
        <v>778121.76093568502</v>
      </c>
      <c r="H63" s="6">
        <v>5669353.9613754097</v>
      </c>
      <c r="I63" s="8"/>
      <c r="J63" s="8"/>
      <c r="K63" s="3">
        <v>1436.3489462499999</v>
      </c>
      <c r="L63" s="12">
        <v>8.6954183650000003E-2</v>
      </c>
      <c r="M63" s="8"/>
      <c r="N63" s="8"/>
      <c r="O63" s="8"/>
      <c r="P63" s="8"/>
    </row>
    <row r="64" spans="1:16" x14ac:dyDescent="0.35">
      <c r="A64" s="1" t="s">
        <v>88</v>
      </c>
      <c r="B64" s="1" t="s">
        <v>21</v>
      </c>
      <c r="C64" s="1" t="s">
        <v>14</v>
      </c>
      <c r="D64" s="1">
        <v>3</v>
      </c>
      <c r="E64" s="1">
        <v>14</v>
      </c>
      <c r="F64" s="3">
        <v>1048.5867359900001</v>
      </c>
      <c r="G64" s="3">
        <v>728847.21228426904</v>
      </c>
      <c r="H64" s="6">
        <v>5538141.6420531003</v>
      </c>
      <c r="I64" s="8"/>
      <c r="J64" s="8"/>
      <c r="K64" s="3">
        <v>1048.9321328599999</v>
      </c>
      <c r="L64" s="12">
        <v>7.9526199359999994E-2</v>
      </c>
      <c r="M64" s="8"/>
      <c r="N64" s="8"/>
      <c r="O64" s="8"/>
      <c r="P64" s="8"/>
    </row>
    <row r="65" spans="1:16" x14ac:dyDescent="0.35">
      <c r="A65" s="1" t="s">
        <v>57</v>
      </c>
      <c r="B65" s="1" t="s">
        <v>10</v>
      </c>
      <c r="C65" s="1" t="s">
        <v>14</v>
      </c>
      <c r="D65" s="1">
        <v>3</v>
      </c>
      <c r="E65" s="1">
        <v>9</v>
      </c>
      <c r="F65" s="3">
        <v>1110.6393710100001</v>
      </c>
      <c r="G65" s="3">
        <v>788340.43579617795</v>
      </c>
      <c r="H65" s="6">
        <v>5659708.78541514</v>
      </c>
      <c r="I65" s="8"/>
      <c r="J65" s="8"/>
      <c r="K65" s="3">
        <v>1110.22636371</v>
      </c>
      <c r="L65" s="12">
        <v>7.9215287479999993E-2</v>
      </c>
      <c r="M65" s="8"/>
      <c r="N65" s="8"/>
      <c r="O65" s="8"/>
      <c r="P65" s="8"/>
    </row>
    <row r="66" spans="1:16" x14ac:dyDescent="0.35">
      <c r="A66" s="1" t="s">
        <v>49</v>
      </c>
      <c r="B66" s="1" t="s">
        <v>10</v>
      </c>
      <c r="C66" s="1" t="s">
        <v>14</v>
      </c>
      <c r="D66" s="1">
        <v>3</v>
      </c>
      <c r="E66" s="1">
        <v>9</v>
      </c>
      <c r="F66" s="3">
        <v>1537.3585161399999</v>
      </c>
      <c r="G66" s="3">
        <v>798104.13796286704</v>
      </c>
      <c r="H66" s="6">
        <v>5613670.2087580496</v>
      </c>
      <c r="I66" s="8"/>
      <c r="J66" s="8"/>
      <c r="K66" s="3">
        <v>1536.5707023499999</v>
      </c>
      <c r="L66" s="12">
        <v>7.6525484500000004E-2</v>
      </c>
      <c r="M66" s="8"/>
      <c r="N66" s="8"/>
      <c r="O66" s="8"/>
      <c r="P66" s="8"/>
    </row>
    <row r="67" spans="1:16" x14ac:dyDescent="0.35">
      <c r="A67" s="1" t="s">
        <v>56</v>
      </c>
      <c r="B67" s="1" t="s">
        <v>10</v>
      </c>
      <c r="C67" s="1" t="s">
        <v>14</v>
      </c>
      <c r="D67" s="1">
        <v>3</v>
      </c>
      <c r="E67" s="1">
        <v>9</v>
      </c>
      <c r="F67" s="3">
        <v>1163.1358643999999</v>
      </c>
      <c r="G67" s="3">
        <v>798607.88868101302</v>
      </c>
      <c r="H67" s="6">
        <v>5650859.86083051</v>
      </c>
      <c r="I67" s="8"/>
      <c r="J67" s="8"/>
      <c r="K67" s="3">
        <v>1162.5475505300001</v>
      </c>
      <c r="L67" s="12">
        <v>7.5776338210000002E-2</v>
      </c>
      <c r="M67" s="8"/>
      <c r="N67" s="8"/>
      <c r="O67" s="8"/>
      <c r="P67" s="8"/>
    </row>
    <row r="68" spans="1:16" x14ac:dyDescent="0.35">
      <c r="A68" s="1" t="s">
        <v>58</v>
      </c>
      <c r="B68" s="1" t="s">
        <v>10</v>
      </c>
      <c r="C68" s="1" t="s">
        <v>14</v>
      </c>
      <c r="D68" s="1">
        <v>3</v>
      </c>
      <c r="E68" s="1">
        <v>9</v>
      </c>
      <c r="F68" s="3">
        <v>1082.8821857600001</v>
      </c>
      <c r="G68" s="3">
        <v>791130.30967688805</v>
      </c>
      <c r="H68" s="6">
        <v>5656722.1168978699</v>
      </c>
      <c r="I68" s="8"/>
      <c r="J68" s="8"/>
      <c r="K68" s="3">
        <v>1082.4395252899999</v>
      </c>
      <c r="L68" s="12">
        <v>7.2846705890000002E-2</v>
      </c>
      <c r="M68" s="8"/>
      <c r="N68" s="8"/>
      <c r="O68" s="8"/>
      <c r="P68" s="8"/>
    </row>
    <row r="69" spans="1:16" x14ac:dyDescent="0.35">
      <c r="A69" s="1" t="s">
        <v>54</v>
      </c>
      <c r="B69" s="1" t="s">
        <v>10</v>
      </c>
      <c r="C69" s="1" t="s">
        <v>9</v>
      </c>
      <c r="D69" s="1">
        <v>3</v>
      </c>
      <c r="E69" s="1">
        <v>9</v>
      </c>
      <c r="F69" s="3">
        <v>1296.7947662199999</v>
      </c>
      <c r="G69" s="3">
        <v>784134.39981622901</v>
      </c>
      <c r="H69" s="6">
        <v>5662498.9075525301</v>
      </c>
      <c r="I69" s="8"/>
      <c r="J69" s="8"/>
      <c r="K69" s="3">
        <v>1296.38313296</v>
      </c>
      <c r="L69" s="12">
        <v>7.1574259469999998E-2</v>
      </c>
      <c r="M69" s="8"/>
      <c r="N69" s="8"/>
      <c r="O69" s="8"/>
      <c r="P69" s="8"/>
    </row>
    <row r="70" spans="1:16" x14ac:dyDescent="0.35">
      <c r="A70" s="1" t="s">
        <v>48</v>
      </c>
      <c r="B70" s="1" t="s">
        <v>10</v>
      </c>
      <c r="C70" s="1" t="s">
        <v>14</v>
      </c>
      <c r="D70" s="1">
        <v>3</v>
      </c>
      <c r="E70" s="1">
        <v>9</v>
      </c>
      <c r="F70" s="3">
        <v>1566.1115169300001</v>
      </c>
      <c r="G70" s="3">
        <v>786443.48194911506</v>
      </c>
      <c r="H70" s="6">
        <v>5640412.1681230599</v>
      </c>
      <c r="I70" s="8"/>
      <c r="J70" s="8"/>
      <c r="K70" s="3">
        <v>1565.5559865099999</v>
      </c>
      <c r="L70" s="12">
        <v>6.7321109490000003E-2</v>
      </c>
      <c r="M70" s="8"/>
      <c r="N70" s="8"/>
      <c r="O70" s="8"/>
      <c r="P70" s="8"/>
    </row>
    <row r="71" spans="1:16" x14ac:dyDescent="0.35">
      <c r="A71" s="1" t="s">
        <v>79</v>
      </c>
      <c r="B71" s="1" t="s">
        <v>17</v>
      </c>
      <c r="C71" s="1" t="s">
        <v>14</v>
      </c>
      <c r="D71" s="1">
        <v>3</v>
      </c>
      <c r="E71" s="1">
        <v>10</v>
      </c>
      <c r="F71" s="3">
        <v>962.41595990899998</v>
      </c>
      <c r="G71" s="3">
        <v>729604.78066898801</v>
      </c>
      <c r="H71" s="6">
        <v>5475438.76730006</v>
      </c>
      <c r="I71" s="8"/>
      <c r="J71" s="8"/>
      <c r="K71" s="3">
        <v>962.69539463000001</v>
      </c>
      <c r="L71" s="12">
        <v>6.398136753E-2</v>
      </c>
      <c r="M71" s="8"/>
      <c r="N71" s="8"/>
      <c r="O71" s="8"/>
      <c r="P71" s="8"/>
    </row>
    <row r="72" spans="1:16" x14ac:dyDescent="0.35">
      <c r="A72" s="1" t="s">
        <v>50</v>
      </c>
      <c r="B72" s="1" t="s">
        <v>10</v>
      </c>
      <c r="C72" s="1" t="s">
        <v>14</v>
      </c>
      <c r="D72" s="1">
        <v>3</v>
      </c>
      <c r="E72" s="1">
        <v>9</v>
      </c>
      <c r="F72" s="3">
        <v>1511.6761142099999</v>
      </c>
      <c r="G72" s="3">
        <v>744247.39576256403</v>
      </c>
      <c r="H72" s="6">
        <v>5676455.7042043097</v>
      </c>
      <c r="I72" s="8"/>
      <c r="J72" s="8"/>
      <c r="K72" s="3">
        <v>1511.97470505</v>
      </c>
      <c r="L72" s="12">
        <v>6.2820913349999993E-2</v>
      </c>
      <c r="M72" s="8"/>
      <c r="N72" s="8"/>
      <c r="O72" s="8"/>
      <c r="P72" s="8"/>
    </row>
    <row r="73" spans="1:16" x14ac:dyDescent="0.35">
      <c r="A73" s="1" t="s">
        <v>59</v>
      </c>
      <c r="B73" s="1" t="s">
        <v>10</v>
      </c>
      <c r="C73" s="1" t="s">
        <v>14</v>
      </c>
      <c r="D73" s="1">
        <v>3</v>
      </c>
      <c r="E73" s="1">
        <v>9</v>
      </c>
      <c r="F73" s="3">
        <v>1046.86479695</v>
      </c>
      <c r="G73" s="3">
        <v>785470.07309516403</v>
      </c>
      <c r="H73" s="6">
        <v>5639684.6209805096</v>
      </c>
      <c r="I73" s="8"/>
      <c r="J73" s="8"/>
      <c r="K73" s="3">
        <v>1046.50587124</v>
      </c>
      <c r="L73" s="12">
        <v>5.6248751999999999E-2</v>
      </c>
      <c r="M73" s="8"/>
      <c r="N73" s="8"/>
      <c r="O73" s="8"/>
      <c r="P73" s="8"/>
    </row>
    <row r="74" spans="1:16" x14ac:dyDescent="0.35">
      <c r="A74" s="1" t="s">
        <v>80</v>
      </c>
      <c r="B74" s="1" t="s">
        <v>17</v>
      </c>
      <c r="C74" s="1" t="s">
        <v>14</v>
      </c>
      <c r="D74" s="1">
        <v>3</v>
      </c>
      <c r="E74" s="1">
        <v>10</v>
      </c>
      <c r="F74" s="3">
        <v>918.12836772200001</v>
      </c>
      <c r="G74" s="3">
        <v>752638.846911103</v>
      </c>
      <c r="H74" s="6">
        <v>5492111.4179752804</v>
      </c>
      <c r="I74" s="8"/>
      <c r="J74" s="8"/>
      <c r="K74" s="3">
        <v>918.13842854799998</v>
      </c>
      <c r="L74" s="12">
        <v>5.2157347870000002E-2</v>
      </c>
      <c r="M74" s="8"/>
      <c r="N74" s="8"/>
      <c r="O74" s="8"/>
      <c r="P74" s="8"/>
    </row>
    <row r="75" spans="1:16" x14ac:dyDescent="0.35">
      <c r="A75" s="1" t="s">
        <v>53</v>
      </c>
      <c r="B75" s="1" t="s">
        <v>10</v>
      </c>
      <c r="C75" s="1" t="s">
        <v>14</v>
      </c>
      <c r="D75" s="1">
        <v>3</v>
      </c>
      <c r="E75" s="1">
        <v>9</v>
      </c>
      <c r="F75" s="3">
        <v>1350.4705326599999</v>
      </c>
      <c r="G75" s="3">
        <v>746773.416132443</v>
      </c>
      <c r="H75" s="6">
        <v>5677636.6659528697</v>
      </c>
      <c r="I75" s="8"/>
      <c r="J75" s="8"/>
      <c r="K75" s="3">
        <v>1350.69433839</v>
      </c>
      <c r="L75" s="12">
        <v>5.2035573369999998E-2</v>
      </c>
      <c r="M75" s="8"/>
      <c r="N75" s="8"/>
      <c r="O75" s="8"/>
      <c r="P75" s="8"/>
    </row>
    <row r="76" spans="1:16" x14ac:dyDescent="0.35">
      <c r="A76" s="1" t="s">
        <v>60</v>
      </c>
      <c r="B76" s="1" t="s">
        <v>10</v>
      </c>
      <c r="C76" s="1" t="s">
        <v>14</v>
      </c>
      <c r="D76" s="1">
        <v>3</v>
      </c>
      <c r="E76" s="1">
        <v>9</v>
      </c>
      <c r="F76" s="3">
        <v>1038.35368294</v>
      </c>
      <c r="G76" s="3">
        <v>773923.37465981895</v>
      </c>
      <c r="H76" s="6">
        <v>5701242.6308587603</v>
      </c>
      <c r="I76" s="8"/>
      <c r="J76" s="8"/>
      <c r="K76" s="3">
        <v>1038.1754487799999</v>
      </c>
      <c r="L76" s="12">
        <v>4.846617332E-2</v>
      </c>
      <c r="M76" s="8"/>
      <c r="N76" s="8"/>
      <c r="O76" s="8"/>
      <c r="P76" s="8"/>
    </row>
    <row r="77" spans="1:16" x14ac:dyDescent="0.35">
      <c r="A77" s="1" t="s">
        <v>65</v>
      </c>
      <c r="B77" s="1" t="s">
        <v>10</v>
      </c>
      <c r="C77" s="1" t="s">
        <v>14</v>
      </c>
      <c r="D77" s="1">
        <v>3</v>
      </c>
      <c r="E77" s="1">
        <v>9</v>
      </c>
      <c r="F77" s="3">
        <v>800.54598205299999</v>
      </c>
      <c r="G77" s="3">
        <v>792011.16101421101</v>
      </c>
      <c r="H77" s="6">
        <v>5662288.9060217598</v>
      </c>
      <c r="I77" s="8"/>
      <c r="J77" s="8"/>
      <c r="K77" s="3">
        <v>800.21143281800005</v>
      </c>
      <c r="L77" s="12">
        <v>4.4557760500000002E-2</v>
      </c>
      <c r="M77" s="8"/>
      <c r="N77" s="8"/>
      <c r="O77" s="8"/>
      <c r="P77" s="8"/>
    </row>
    <row r="78" spans="1:16" x14ac:dyDescent="0.35">
      <c r="A78" s="1" t="s">
        <v>91</v>
      </c>
      <c r="B78" s="1" t="s">
        <v>21</v>
      </c>
      <c r="C78" s="1" t="s">
        <v>14</v>
      </c>
      <c r="D78" s="1">
        <v>3</v>
      </c>
      <c r="E78" s="1">
        <v>14</v>
      </c>
      <c r="F78" s="3">
        <v>931.30825375799998</v>
      </c>
      <c r="G78" s="3">
        <v>756330.352571717</v>
      </c>
      <c r="H78" s="6">
        <v>5519610.3168995399</v>
      </c>
      <c r="I78" s="8"/>
      <c r="J78" s="8"/>
      <c r="K78" s="3">
        <v>931.28648159299996</v>
      </c>
      <c r="L78" s="12">
        <v>4.2293036389999997E-2</v>
      </c>
      <c r="M78" s="8"/>
      <c r="N78" s="8"/>
      <c r="O78" s="8"/>
      <c r="P78" s="8"/>
    </row>
    <row r="79" spans="1:16" x14ac:dyDescent="0.35">
      <c r="A79" s="1" t="s">
        <v>64</v>
      </c>
      <c r="B79" s="1" t="s">
        <v>10</v>
      </c>
      <c r="C79" s="1" t="s">
        <v>14</v>
      </c>
      <c r="D79" s="1">
        <v>3</v>
      </c>
      <c r="E79" s="1">
        <v>9</v>
      </c>
      <c r="F79" s="3">
        <v>810.65961209099999</v>
      </c>
      <c r="G79" s="3">
        <v>778710.26631986105</v>
      </c>
      <c r="H79" s="6">
        <v>5668708.4587342897</v>
      </c>
      <c r="I79" s="8"/>
      <c r="J79" s="8"/>
      <c r="K79" s="3">
        <v>810.46045813299997</v>
      </c>
      <c r="L79" s="12">
        <v>3.8120213229999998E-2</v>
      </c>
      <c r="M79" s="8"/>
      <c r="N79" s="8"/>
      <c r="O79" s="8"/>
      <c r="P79" s="8"/>
    </row>
    <row r="80" spans="1:16" x14ac:dyDescent="0.35">
      <c r="A80" s="1" t="s">
        <v>63</v>
      </c>
      <c r="B80" s="1" t="s">
        <v>10</v>
      </c>
      <c r="C80" s="1" t="s">
        <v>14</v>
      </c>
      <c r="D80" s="1">
        <v>3</v>
      </c>
      <c r="E80" s="1">
        <v>9</v>
      </c>
      <c r="F80" s="3">
        <v>880.02271656400001</v>
      </c>
      <c r="G80" s="3">
        <v>785396.30851282296</v>
      </c>
      <c r="H80" s="6">
        <v>5662032.7819453198</v>
      </c>
      <c r="I80" s="8"/>
      <c r="J80" s="8"/>
      <c r="K80" s="3">
        <v>879.72918154000001</v>
      </c>
      <c r="L80" s="12">
        <v>3.1924449930000001E-2</v>
      </c>
      <c r="M80" s="8"/>
      <c r="N80" s="8"/>
      <c r="O80" s="8"/>
      <c r="P80" s="8"/>
    </row>
    <row r="81" spans="1:16" x14ac:dyDescent="0.35">
      <c r="A81" s="1" t="s">
        <v>81</v>
      </c>
      <c r="B81" s="1" t="s">
        <v>17</v>
      </c>
      <c r="C81" s="1" t="s">
        <v>14</v>
      </c>
      <c r="D81" s="1">
        <v>3</v>
      </c>
      <c r="E81" s="1">
        <v>10</v>
      </c>
      <c r="F81" s="3">
        <v>845.54910427799996</v>
      </c>
      <c r="G81" s="3">
        <v>725701.60457997199</v>
      </c>
      <c r="H81" s="6">
        <v>5486396.7247985397</v>
      </c>
      <c r="I81" s="8"/>
      <c r="J81" s="8"/>
      <c r="K81" s="3">
        <v>845.84026400400001</v>
      </c>
      <c r="L81" s="12">
        <v>3.1724386989999999E-2</v>
      </c>
      <c r="M81" s="8"/>
      <c r="N81" s="8"/>
      <c r="O81" s="8"/>
      <c r="P81" s="8"/>
    </row>
    <row r="82" spans="1:16" x14ac:dyDescent="0.35">
      <c r="A82" s="1" t="s">
        <v>64</v>
      </c>
      <c r="B82" s="1" t="s">
        <v>10</v>
      </c>
      <c r="C82" s="1" t="s">
        <v>14</v>
      </c>
      <c r="D82" s="1">
        <v>3</v>
      </c>
      <c r="E82" s="1">
        <v>9</v>
      </c>
      <c r="F82" s="3">
        <v>753.32896372799996</v>
      </c>
      <c r="G82" s="3">
        <v>785796.96639105701</v>
      </c>
      <c r="H82" s="6">
        <v>5640957.9012444504</v>
      </c>
      <c r="I82" s="8"/>
      <c r="J82" s="8"/>
      <c r="K82" s="3">
        <v>753.06792116400004</v>
      </c>
      <c r="L82" s="12">
        <v>3.0338793770000001E-2</v>
      </c>
      <c r="M82" s="8"/>
      <c r="N82" s="8"/>
      <c r="O82" s="8"/>
      <c r="P82" s="8"/>
    </row>
    <row r="83" spans="1:16" x14ac:dyDescent="0.35">
      <c r="A83" s="1" t="s">
        <v>61</v>
      </c>
      <c r="B83" s="1" t="s">
        <v>10</v>
      </c>
      <c r="C83" s="1" t="s">
        <v>14</v>
      </c>
      <c r="D83" s="1">
        <v>3</v>
      </c>
      <c r="E83" s="1">
        <v>9</v>
      </c>
      <c r="F83" s="3">
        <v>1004.55811857</v>
      </c>
      <c r="G83" s="3">
        <v>785682.97973271401</v>
      </c>
      <c r="H83" s="6">
        <v>5664101.31524924</v>
      </c>
      <c r="I83" s="8"/>
      <c r="J83" s="8"/>
      <c r="K83" s="3">
        <v>1004.22041121</v>
      </c>
      <c r="L83" s="12">
        <v>3.0129691279999999E-2</v>
      </c>
      <c r="M83" s="8"/>
      <c r="N83" s="8"/>
      <c r="O83" s="8"/>
      <c r="P83" s="8"/>
    </row>
    <row r="84" spans="1:16" x14ac:dyDescent="0.35">
      <c r="A84" s="1" t="s">
        <v>64</v>
      </c>
      <c r="B84" s="1" t="s">
        <v>17</v>
      </c>
      <c r="C84" s="1" t="s">
        <v>14</v>
      </c>
      <c r="D84" s="1">
        <v>3</v>
      </c>
      <c r="E84" s="1">
        <v>10</v>
      </c>
      <c r="F84" s="3">
        <v>763.70823220199998</v>
      </c>
      <c r="G84" s="3">
        <v>713767.804934307</v>
      </c>
      <c r="H84" s="6">
        <v>5465210.2187387096</v>
      </c>
      <c r="I84" s="8"/>
      <c r="J84" s="8"/>
      <c r="K84" s="3">
        <v>764.07683978199998</v>
      </c>
      <c r="L84" s="12">
        <v>2.9482734940000001E-2</v>
      </c>
      <c r="M84" s="8"/>
      <c r="N84" s="8"/>
      <c r="O84" s="8"/>
      <c r="P84" s="8"/>
    </row>
    <row r="85" spans="1:16" x14ac:dyDescent="0.35">
      <c r="A85" s="1" t="s">
        <v>67</v>
      </c>
      <c r="B85" s="1" t="s">
        <v>10</v>
      </c>
      <c r="C85" s="1" t="s">
        <v>9</v>
      </c>
      <c r="D85" s="1">
        <v>3</v>
      </c>
      <c r="E85" s="1">
        <v>9</v>
      </c>
      <c r="F85" s="3">
        <v>747.31585466199999</v>
      </c>
      <c r="G85" s="3">
        <v>786900.40901049995</v>
      </c>
      <c r="H85" s="6">
        <v>5666221.3771939101</v>
      </c>
      <c r="I85" s="8"/>
      <c r="J85" s="8"/>
      <c r="K85" s="3">
        <v>747.05346485999996</v>
      </c>
      <c r="L85" s="12">
        <v>2.8591882270000001E-2</v>
      </c>
      <c r="M85" s="8"/>
      <c r="N85" s="8"/>
      <c r="O85" s="8"/>
      <c r="P85" s="8"/>
    </row>
    <row r="86" spans="1:16" x14ac:dyDescent="0.35">
      <c r="A86" s="1" t="s">
        <v>68</v>
      </c>
      <c r="B86" s="1" t="s">
        <v>10</v>
      </c>
      <c r="C86" s="1" t="s">
        <v>9</v>
      </c>
      <c r="D86" s="1">
        <v>3</v>
      </c>
      <c r="E86" s="1">
        <v>9</v>
      </c>
      <c r="F86" s="3">
        <v>662.40029923500003</v>
      </c>
      <c r="G86" s="3">
        <v>786897.741136358</v>
      </c>
      <c r="H86" s="6">
        <v>5668500.0169453397</v>
      </c>
      <c r="I86" s="8"/>
      <c r="J86" s="8"/>
      <c r="K86" s="3">
        <v>662.16811797699995</v>
      </c>
      <c r="L86" s="12">
        <v>2.7494597400000001E-2</v>
      </c>
      <c r="M86" s="8"/>
      <c r="N86" s="8"/>
      <c r="O86" s="8"/>
      <c r="P86" s="8"/>
    </row>
    <row r="87" spans="1:16" x14ac:dyDescent="0.35">
      <c r="A87" s="1" t="s">
        <v>62</v>
      </c>
      <c r="B87" s="1" t="s">
        <v>10</v>
      </c>
      <c r="C87" s="1" t="s">
        <v>14</v>
      </c>
      <c r="D87" s="1">
        <v>3</v>
      </c>
      <c r="E87" s="1">
        <v>9</v>
      </c>
      <c r="F87" s="3">
        <v>937.27956489999997</v>
      </c>
      <c r="G87" s="3">
        <v>778939.89295338804</v>
      </c>
      <c r="H87" s="6">
        <v>5670087.2430244097</v>
      </c>
      <c r="I87" s="8"/>
      <c r="J87" s="8"/>
      <c r="K87" s="3">
        <v>937.04712702899997</v>
      </c>
      <c r="L87" s="12">
        <v>2.6136406050000002E-2</v>
      </c>
      <c r="M87" s="8"/>
      <c r="N87" s="8"/>
      <c r="O87" s="8"/>
      <c r="P87" s="8"/>
    </row>
    <row r="88" spans="1:16" x14ac:dyDescent="0.35">
      <c r="A88" s="1" t="s">
        <v>66</v>
      </c>
      <c r="B88" s="1" t="s">
        <v>10</v>
      </c>
      <c r="C88" s="1" t="s">
        <v>14</v>
      </c>
      <c r="D88" s="1">
        <v>3</v>
      </c>
      <c r="E88" s="1">
        <v>9</v>
      </c>
      <c r="F88" s="3">
        <v>774.31899451899994</v>
      </c>
      <c r="G88" s="3">
        <v>778811.25495708699</v>
      </c>
      <c r="H88" s="6">
        <v>5670891.2266795198</v>
      </c>
      <c r="I88" s="8"/>
      <c r="J88" s="8"/>
      <c r="K88" s="3">
        <v>774.128278927</v>
      </c>
      <c r="L88" s="12">
        <v>2.16485823E-2</v>
      </c>
      <c r="M88" s="8"/>
      <c r="N88" s="8"/>
      <c r="O88" s="8"/>
      <c r="P88" s="8"/>
    </row>
    <row r="89" spans="1:16" x14ac:dyDescent="0.35">
      <c r="A89" s="1" t="s">
        <v>41</v>
      </c>
      <c r="B89" s="1" t="s">
        <v>10</v>
      </c>
      <c r="C89" s="1" t="s">
        <v>14</v>
      </c>
      <c r="D89" s="1">
        <v>3</v>
      </c>
      <c r="E89" s="1">
        <v>9</v>
      </c>
      <c r="F89" s="3">
        <v>415.91569928799998</v>
      </c>
      <c r="G89" s="3">
        <v>787234.13433547202</v>
      </c>
      <c r="H89" s="6">
        <v>5662313.5809906898</v>
      </c>
      <c r="I89" s="8"/>
      <c r="J89" s="8"/>
      <c r="K89" s="3">
        <v>415.76717177500001</v>
      </c>
      <c r="L89" s="12">
        <v>9.2689598899999993E-3</v>
      </c>
      <c r="M89" s="8"/>
      <c r="N89" s="8"/>
      <c r="O89" s="8"/>
      <c r="P89" s="8"/>
    </row>
  </sheetData>
  <autoFilter ref="A1:P1" xr:uid="{AD2EA905-8F70-4C21-ACE7-0060FB2F4D58}">
    <sortState xmlns:xlrd2="http://schemas.microsoft.com/office/spreadsheetml/2017/richdata2" ref="A2:P89">
      <sortCondition descending="1" ref="L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8E4A2-A3F6-4C09-A382-FD84B0797221}">
  <sheetPr filterMode="1"/>
  <dimension ref="A1:H168"/>
  <sheetViews>
    <sheetView workbookViewId="0">
      <selection activeCell="H2" sqref="H2"/>
    </sheetView>
  </sheetViews>
  <sheetFormatPr defaultColWidth="10.90625" defaultRowHeight="14.5" x14ac:dyDescent="0.35"/>
  <cols>
    <col min="1" max="1" width="9.26953125" style="2" bestFit="1" customWidth="1"/>
    <col min="2" max="2" width="18.7265625" style="13" bestFit="1" customWidth="1"/>
    <col min="3" max="3" width="19.7265625" style="13" bestFit="1" customWidth="1"/>
    <col min="4" max="4" width="14" style="2" customWidth="1"/>
    <col min="5" max="5" width="13.7265625" style="2" bestFit="1" customWidth="1"/>
    <col min="6" max="6" width="19.7265625" style="13" bestFit="1" customWidth="1"/>
    <col min="7" max="7" width="19.7265625" style="13" customWidth="1"/>
    <col min="8" max="8" width="17.81640625" customWidth="1"/>
  </cols>
  <sheetData>
    <row r="1" spans="1:8" x14ac:dyDescent="0.35">
      <c r="A1" s="16" t="s">
        <v>106</v>
      </c>
      <c r="B1" s="17" t="s">
        <v>107</v>
      </c>
      <c r="C1" s="17" t="s">
        <v>108</v>
      </c>
      <c r="D1" s="16" t="s">
        <v>110</v>
      </c>
      <c r="E1" s="16" t="s">
        <v>113</v>
      </c>
      <c r="F1" s="17" t="s">
        <v>109</v>
      </c>
      <c r="G1" s="17" t="s">
        <v>112</v>
      </c>
      <c r="H1" s="17" t="s">
        <v>111</v>
      </c>
    </row>
    <row r="2" spans="1:8" x14ac:dyDescent="0.35">
      <c r="A2" s="14">
        <v>1</v>
      </c>
      <c r="B2" s="13">
        <v>9821.3405752100007</v>
      </c>
      <c r="C2" s="13">
        <v>1077313.8997599999</v>
      </c>
      <c r="D2" s="14">
        <f t="shared" ref="D2:D33" si="0">E2-167</f>
        <v>-166</v>
      </c>
      <c r="E2" s="14">
        <v>1</v>
      </c>
      <c r="F2" s="15">
        <v>1077313.8997599999</v>
      </c>
      <c r="G2" s="15">
        <f>F2</f>
        <v>1077313.8997599999</v>
      </c>
      <c r="H2" s="15">
        <f t="shared" ref="H2" si="1">G2*E2</f>
        <v>1077313.8997599999</v>
      </c>
    </row>
    <row r="3" spans="1:8" hidden="1" x14ac:dyDescent="0.35">
      <c r="A3" s="14">
        <v>2</v>
      </c>
      <c r="B3" s="13">
        <v>25220.766053700001</v>
      </c>
      <c r="C3" s="13">
        <v>2854373.9690999999</v>
      </c>
      <c r="D3" s="14">
        <f t="shared" si="0"/>
        <v>-165</v>
      </c>
      <c r="E3" s="14">
        <v>2</v>
      </c>
      <c r="F3" s="15">
        <v>2854373.9690999999</v>
      </c>
      <c r="G3" s="15">
        <f>F3+G2</f>
        <v>3931687.8688599998</v>
      </c>
      <c r="H3" s="15">
        <f>H2+1*G3</f>
        <v>5009001.7686199993</v>
      </c>
    </row>
    <row r="4" spans="1:8" hidden="1" x14ac:dyDescent="0.35">
      <c r="A4" s="14">
        <v>3</v>
      </c>
      <c r="B4" s="13">
        <v>36683.989880499998</v>
      </c>
      <c r="C4" s="13">
        <v>8087895.9825099995</v>
      </c>
      <c r="D4" s="14">
        <f t="shared" si="0"/>
        <v>-164</v>
      </c>
      <c r="E4" s="14">
        <v>3</v>
      </c>
      <c r="F4" s="15">
        <v>8087895.9825099995</v>
      </c>
      <c r="G4" s="15">
        <f t="shared" ref="G4:G67" si="2">F4+G3</f>
        <v>12019583.851369999</v>
      </c>
      <c r="H4" s="15">
        <f t="shared" ref="H4:H67" si="3">H3+1*G4</f>
        <v>17028585.619989999</v>
      </c>
    </row>
    <row r="5" spans="1:8" hidden="1" x14ac:dyDescent="0.35">
      <c r="A5" s="14">
        <v>4</v>
      </c>
      <c r="B5" s="13">
        <v>46251.365424800002</v>
      </c>
      <c r="C5" s="13">
        <v>5447098.0724799996</v>
      </c>
      <c r="D5" s="14">
        <f t="shared" si="0"/>
        <v>-163</v>
      </c>
      <c r="E5" s="14">
        <v>4</v>
      </c>
      <c r="F5" s="15">
        <v>5447098.0724799996</v>
      </c>
      <c r="G5" s="15">
        <f t="shared" si="2"/>
        <v>17466681.92385</v>
      </c>
      <c r="H5" s="15">
        <f t="shared" si="3"/>
        <v>34495267.543839999</v>
      </c>
    </row>
    <row r="6" spans="1:8" x14ac:dyDescent="0.35">
      <c r="A6" s="14">
        <v>5</v>
      </c>
      <c r="B6" s="13">
        <v>51310.232652999999</v>
      </c>
      <c r="C6" s="13">
        <v>5266921.8541799998</v>
      </c>
      <c r="D6" s="14">
        <f t="shared" si="0"/>
        <v>-162</v>
      </c>
      <c r="E6" s="14">
        <v>5</v>
      </c>
      <c r="F6" s="15">
        <v>5266921.8541799998</v>
      </c>
      <c r="G6" s="15">
        <f t="shared" si="2"/>
        <v>22733603.778030001</v>
      </c>
      <c r="H6" s="15">
        <f t="shared" si="3"/>
        <v>57228871.321869999</v>
      </c>
    </row>
    <row r="7" spans="1:8" hidden="1" x14ac:dyDescent="0.35">
      <c r="A7" s="14">
        <v>6</v>
      </c>
      <c r="B7" s="13">
        <v>56802.596747700001</v>
      </c>
      <c r="C7" s="13">
        <v>4768851.1672499999</v>
      </c>
      <c r="D7" s="14">
        <f t="shared" si="0"/>
        <v>-161</v>
      </c>
      <c r="E7" s="14">
        <v>6</v>
      </c>
      <c r="F7" s="15">
        <v>4768851.1672499999</v>
      </c>
      <c r="G7" s="15">
        <f t="shared" si="2"/>
        <v>27502454.945280001</v>
      </c>
      <c r="H7" s="15">
        <f t="shared" si="3"/>
        <v>84731326.26715</v>
      </c>
    </row>
    <row r="8" spans="1:8" hidden="1" x14ac:dyDescent="0.35">
      <c r="A8" s="14">
        <v>7</v>
      </c>
      <c r="B8" s="13">
        <v>62826.892026599999</v>
      </c>
      <c r="C8" s="13">
        <v>4518510.70199</v>
      </c>
      <c r="D8" s="14">
        <f t="shared" si="0"/>
        <v>-160</v>
      </c>
      <c r="E8" s="14">
        <v>7</v>
      </c>
      <c r="F8" s="15">
        <v>4518510.70199</v>
      </c>
      <c r="G8" s="15">
        <f t="shared" si="2"/>
        <v>32020965.647270001</v>
      </c>
      <c r="H8" s="15">
        <f t="shared" si="3"/>
        <v>116752291.91442001</v>
      </c>
    </row>
    <row r="9" spans="1:8" hidden="1" x14ac:dyDescent="0.35">
      <c r="A9" s="14">
        <v>8</v>
      </c>
      <c r="B9" s="13">
        <v>63766.509381000003</v>
      </c>
      <c r="C9" s="13">
        <v>3263882.8386499998</v>
      </c>
      <c r="D9" s="14">
        <f t="shared" si="0"/>
        <v>-159</v>
      </c>
      <c r="E9" s="14">
        <v>8</v>
      </c>
      <c r="F9" s="15">
        <v>3263882.8386499998</v>
      </c>
      <c r="G9" s="15">
        <f t="shared" si="2"/>
        <v>35284848.485920005</v>
      </c>
      <c r="H9" s="15">
        <f t="shared" si="3"/>
        <v>152037140.40034002</v>
      </c>
    </row>
    <row r="10" spans="1:8" hidden="1" x14ac:dyDescent="0.35">
      <c r="A10" s="14">
        <v>9</v>
      </c>
      <c r="B10" s="13">
        <v>65667.663574999999</v>
      </c>
      <c r="C10" s="13">
        <v>2942061.2710899999</v>
      </c>
      <c r="D10" s="14">
        <f t="shared" si="0"/>
        <v>-158</v>
      </c>
      <c r="E10" s="14">
        <v>9</v>
      </c>
      <c r="F10" s="15">
        <v>2942061.2710899999</v>
      </c>
      <c r="G10" s="15">
        <f t="shared" si="2"/>
        <v>38226909.757010005</v>
      </c>
      <c r="H10" s="15">
        <f t="shared" si="3"/>
        <v>190264050.15735003</v>
      </c>
    </row>
    <row r="11" spans="1:8" x14ac:dyDescent="0.35">
      <c r="A11" s="14">
        <v>10</v>
      </c>
      <c r="B11" s="13">
        <v>68441.879172200002</v>
      </c>
      <c r="C11" s="13">
        <v>3021007.2562899999</v>
      </c>
      <c r="D11" s="14">
        <f t="shared" si="0"/>
        <v>-157</v>
      </c>
      <c r="E11" s="14">
        <v>10</v>
      </c>
      <c r="F11" s="15">
        <v>3021007.2562899999</v>
      </c>
      <c r="G11" s="15">
        <f t="shared" si="2"/>
        <v>41247917.013300002</v>
      </c>
      <c r="H11" s="15">
        <f t="shared" si="3"/>
        <v>231511967.17065004</v>
      </c>
    </row>
    <row r="12" spans="1:8" hidden="1" x14ac:dyDescent="0.35">
      <c r="A12" s="14">
        <v>11</v>
      </c>
      <c r="B12" s="13">
        <v>70892.584141200001</v>
      </c>
      <c r="C12" s="13">
        <v>2807227.1687400001</v>
      </c>
      <c r="D12" s="14">
        <f t="shared" si="0"/>
        <v>-156</v>
      </c>
      <c r="E12" s="14">
        <v>11</v>
      </c>
      <c r="F12" s="15">
        <v>2807227.1687400001</v>
      </c>
      <c r="G12" s="15">
        <f t="shared" si="2"/>
        <v>44055144.182039998</v>
      </c>
      <c r="H12" s="15">
        <f t="shared" si="3"/>
        <v>275567111.35269004</v>
      </c>
    </row>
    <row r="13" spans="1:8" hidden="1" x14ac:dyDescent="0.35">
      <c r="A13" s="14">
        <v>12</v>
      </c>
      <c r="B13" s="13">
        <v>77626.7009616</v>
      </c>
      <c r="C13" s="13">
        <v>3555114.5956700002</v>
      </c>
      <c r="D13" s="14">
        <f t="shared" si="0"/>
        <v>-155</v>
      </c>
      <c r="E13" s="14">
        <v>12</v>
      </c>
      <c r="F13" s="15">
        <v>3555114.5956700002</v>
      </c>
      <c r="G13" s="15">
        <f t="shared" si="2"/>
        <v>47610258.777709998</v>
      </c>
      <c r="H13" s="15">
        <f t="shared" si="3"/>
        <v>323177370.13040006</v>
      </c>
    </row>
    <row r="14" spans="1:8" hidden="1" x14ac:dyDescent="0.35">
      <c r="A14" s="14">
        <v>13</v>
      </c>
      <c r="B14" s="13">
        <v>86085.875587899995</v>
      </c>
      <c r="C14" s="13">
        <v>3848832.5395800001</v>
      </c>
      <c r="D14" s="14">
        <f t="shared" si="0"/>
        <v>-154</v>
      </c>
      <c r="E14" s="14">
        <v>13</v>
      </c>
      <c r="F14" s="15">
        <v>3848832.5395800001</v>
      </c>
      <c r="G14" s="15">
        <f t="shared" si="2"/>
        <v>51459091.317290001</v>
      </c>
      <c r="H14" s="15">
        <f t="shared" si="3"/>
        <v>374636461.44769007</v>
      </c>
    </row>
    <row r="15" spans="1:8" hidden="1" x14ac:dyDescent="0.35">
      <c r="A15" s="14">
        <v>14</v>
      </c>
      <c r="B15" s="13">
        <v>88105.806297999996</v>
      </c>
      <c r="C15" s="13">
        <v>3661984.0305300001</v>
      </c>
      <c r="D15" s="14">
        <f t="shared" si="0"/>
        <v>-153</v>
      </c>
      <c r="E15" s="14">
        <v>14</v>
      </c>
      <c r="F15" s="15">
        <v>3661984.0305300001</v>
      </c>
      <c r="G15" s="15">
        <f t="shared" si="2"/>
        <v>55121075.347819999</v>
      </c>
      <c r="H15" s="15">
        <f t="shared" si="3"/>
        <v>429757536.79551005</v>
      </c>
    </row>
    <row r="16" spans="1:8" x14ac:dyDescent="0.35">
      <c r="A16" s="14">
        <v>15</v>
      </c>
      <c r="B16" s="13">
        <v>87856.040759800002</v>
      </c>
      <c r="C16" s="13">
        <v>3097798.9096900001</v>
      </c>
      <c r="D16" s="14">
        <f t="shared" si="0"/>
        <v>-152</v>
      </c>
      <c r="E16" s="14">
        <v>15</v>
      </c>
      <c r="F16" s="15">
        <v>3097798.9096900001</v>
      </c>
      <c r="G16" s="15">
        <f t="shared" si="2"/>
        <v>58218874.257509999</v>
      </c>
      <c r="H16" s="15">
        <f t="shared" si="3"/>
        <v>487976411.05302006</v>
      </c>
    </row>
    <row r="17" spans="1:8" hidden="1" x14ac:dyDescent="0.35">
      <c r="A17" s="14">
        <v>16</v>
      </c>
      <c r="B17" s="13">
        <v>89924.483598799998</v>
      </c>
      <c r="C17" s="13">
        <v>3316071.4523800001</v>
      </c>
      <c r="D17" s="14">
        <f t="shared" si="0"/>
        <v>-151</v>
      </c>
      <c r="E17" s="14">
        <v>16</v>
      </c>
      <c r="F17" s="15">
        <v>3316071.4523800001</v>
      </c>
      <c r="G17" s="15">
        <f t="shared" si="2"/>
        <v>61534945.709890001</v>
      </c>
      <c r="H17" s="15">
        <f t="shared" si="3"/>
        <v>549511356.76291001</v>
      </c>
    </row>
    <row r="18" spans="1:8" hidden="1" x14ac:dyDescent="0.35">
      <c r="A18" s="14">
        <v>17</v>
      </c>
      <c r="B18" s="13">
        <v>88888.793199899999</v>
      </c>
      <c r="C18" s="13">
        <v>4757141.0101500005</v>
      </c>
      <c r="D18" s="14">
        <f t="shared" si="0"/>
        <v>-150</v>
      </c>
      <c r="E18" s="14">
        <v>17</v>
      </c>
      <c r="F18" s="15">
        <v>4757141.0101500005</v>
      </c>
      <c r="G18" s="15">
        <f t="shared" si="2"/>
        <v>66292086.720040001</v>
      </c>
      <c r="H18" s="15">
        <f t="shared" si="3"/>
        <v>615803443.48294997</v>
      </c>
    </row>
    <row r="19" spans="1:8" hidden="1" x14ac:dyDescent="0.35">
      <c r="A19" s="14">
        <v>18</v>
      </c>
      <c r="B19" s="13">
        <v>88415.376363300005</v>
      </c>
      <c r="C19" s="13">
        <v>2894884.43053</v>
      </c>
      <c r="D19" s="14">
        <f t="shared" si="0"/>
        <v>-149</v>
      </c>
      <c r="E19" s="14">
        <v>18</v>
      </c>
      <c r="F19" s="15">
        <v>2894884.43053</v>
      </c>
      <c r="G19" s="15">
        <f t="shared" si="2"/>
        <v>69186971.150570005</v>
      </c>
      <c r="H19" s="15">
        <f t="shared" si="3"/>
        <v>684990414.63352001</v>
      </c>
    </row>
    <row r="20" spans="1:8" hidden="1" x14ac:dyDescent="0.35">
      <c r="A20" s="14">
        <v>19</v>
      </c>
      <c r="B20" s="13">
        <v>89771.596531300005</v>
      </c>
      <c r="C20" s="13">
        <v>1993366.9645199999</v>
      </c>
      <c r="D20" s="14">
        <f t="shared" si="0"/>
        <v>-148</v>
      </c>
      <c r="E20" s="14">
        <v>19</v>
      </c>
      <c r="F20" s="15">
        <v>1993366.9645199999</v>
      </c>
      <c r="G20" s="15">
        <f t="shared" si="2"/>
        <v>71180338.115090013</v>
      </c>
      <c r="H20" s="15">
        <f t="shared" si="3"/>
        <v>756170752.74861002</v>
      </c>
    </row>
    <row r="21" spans="1:8" x14ac:dyDescent="0.35">
      <c r="A21" s="14">
        <v>20</v>
      </c>
      <c r="B21" s="13">
        <v>91724.460883199994</v>
      </c>
      <c r="C21" s="13">
        <v>1957916.67667</v>
      </c>
      <c r="D21" s="14">
        <f t="shared" si="0"/>
        <v>-147</v>
      </c>
      <c r="E21" s="14">
        <v>20</v>
      </c>
      <c r="F21" s="15">
        <v>1957916.67667</v>
      </c>
      <c r="G21" s="15">
        <f t="shared" si="2"/>
        <v>73138254.791760013</v>
      </c>
      <c r="H21" s="15">
        <f t="shared" si="3"/>
        <v>829309007.54036999</v>
      </c>
    </row>
    <row r="22" spans="1:8" hidden="1" x14ac:dyDescent="0.35">
      <c r="A22" s="14">
        <v>21</v>
      </c>
      <c r="B22" s="13">
        <v>92988.116103499997</v>
      </c>
      <c r="C22" s="13">
        <v>1990204.6684999999</v>
      </c>
      <c r="D22" s="14">
        <f t="shared" si="0"/>
        <v>-146</v>
      </c>
      <c r="E22" s="14">
        <v>21</v>
      </c>
      <c r="F22" s="15">
        <v>1990204.6684999999</v>
      </c>
      <c r="G22" s="15">
        <f t="shared" si="2"/>
        <v>75128459.460260019</v>
      </c>
      <c r="H22" s="15">
        <f t="shared" si="3"/>
        <v>904437467.00063002</v>
      </c>
    </row>
    <row r="23" spans="1:8" hidden="1" x14ac:dyDescent="0.35">
      <c r="A23" s="14">
        <v>22</v>
      </c>
      <c r="B23" s="13">
        <v>95049.161521799993</v>
      </c>
      <c r="C23" s="13">
        <v>1723326.71159</v>
      </c>
      <c r="D23" s="14">
        <f t="shared" si="0"/>
        <v>-145</v>
      </c>
      <c r="E23" s="14">
        <v>22</v>
      </c>
      <c r="F23" s="15">
        <v>1723326.71159</v>
      </c>
      <c r="G23" s="15">
        <f t="shared" si="2"/>
        <v>76851786.171850026</v>
      </c>
      <c r="H23" s="15">
        <f t="shared" si="3"/>
        <v>981289253.17248011</v>
      </c>
    </row>
    <row r="24" spans="1:8" hidden="1" x14ac:dyDescent="0.35">
      <c r="A24" s="14">
        <v>23</v>
      </c>
      <c r="B24" s="13">
        <v>95698.280045299995</v>
      </c>
      <c r="C24" s="13">
        <v>1518538.33084</v>
      </c>
      <c r="D24" s="14">
        <f t="shared" si="0"/>
        <v>-144</v>
      </c>
      <c r="E24" s="14">
        <v>23</v>
      </c>
      <c r="F24" s="15">
        <v>1518538.33084</v>
      </c>
      <c r="G24" s="15">
        <f t="shared" si="2"/>
        <v>78370324.502690032</v>
      </c>
      <c r="H24" s="15">
        <f t="shared" si="3"/>
        <v>1059659577.6751702</v>
      </c>
    </row>
    <row r="25" spans="1:8" hidden="1" x14ac:dyDescent="0.35">
      <c r="A25" s="14">
        <v>24</v>
      </c>
      <c r="B25" s="13">
        <v>97290.337554700003</v>
      </c>
      <c r="C25" s="13">
        <v>1414323.93725</v>
      </c>
      <c r="D25" s="14">
        <f t="shared" si="0"/>
        <v>-143</v>
      </c>
      <c r="E25" s="14">
        <v>24</v>
      </c>
      <c r="F25" s="15">
        <v>1414323.93725</v>
      </c>
      <c r="G25" s="15">
        <f t="shared" si="2"/>
        <v>79784648.439940035</v>
      </c>
      <c r="H25" s="15">
        <f t="shared" si="3"/>
        <v>1139444226.1151102</v>
      </c>
    </row>
    <row r="26" spans="1:8" x14ac:dyDescent="0.35">
      <c r="A26" s="14">
        <v>25</v>
      </c>
      <c r="B26" s="13">
        <v>97682.320451899999</v>
      </c>
      <c r="C26" s="13">
        <v>1278213.1804899999</v>
      </c>
      <c r="D26" s="14">
        <f t="shared" si="0"/>
        <v>-142</v>
      </c>
      <c r="E26" s="14">
        <v>25</v>
      </c>
      <c r="F26" s="15">
        <v>1278213.1804899999</v>
      </c>
      <c r="G26" s="15">
        <f t="shared" si="2"/>
        <v>81062861.620430037</v>
      </c>
      <c r="H26" s="15">
        <f t="shared" si="3"/>
        <v>1220507087.7355402</v>
      </c>
    </row>
    <row r="27" spans="1:8" hidden="1" x14ac:dyDescent="0.35">
      <c r="A27" s="14">
        <v>26</v>
      </c>
      <c r="B27" s="13">
        <v>98077.990761099994</v>
      </c>
      <c r="C27" s="13">
        <v>1137299.5570499999</v>
      </c>
      <c r="D27" s="14">
        <f t="shared" si="0"/>
        <v>-141</v>
      </c>
      <c r="E27" s="14">
        <v>26</v>
      </c>
      <c r="F27" s="15">
        <v>1137299.5570499999</v>
      </c>
      <c r="G27" s="15">
        <f t="shared" si="2"/>
        <v>82200161.177480042</v>
      </c>
      <c r="H27" s="15">
        <f t="shared" si="3"/>
        <v>1302707248.9130201</v>
      </c>
    </row>
    <row r="28" spans="1:8" hidden="1" x14ac:dyDescent="0.35">
      <c r="A28" s="14">
        <v>27</v>
      </c>
      <c r="B28" s="13">
        <v>98356.457938599997</v>
      </c>
      <c r="C28" s="13">
        <v>1067423.0102599999</v>
      </c>
      <c r="D28" s="14">
        <f t="shared" si="0"/>
        <v>-140</v>
      </c>
      <c r="E28" s="14">
        <v>27</v>
      </c>
      <c r="F28" s="15">
        <v>1067423.0102599999</v>
      </c>
      <c r="G28" s="15">
        <f t="shared" si="2"/>
        <v>83267584.187740043</v>
      </c>
      <c r="H28" s="15">
        <f t="shared" si="3"/>
        <v>1385974833.1007602</v>
      </c>
    </row>
    <row r="29" spans="1:8" hidden="1" x14ac:dyDescent="0.35">
      <c r="A29" s="14">
        <v>28</v>
      </c>
      <c r="B29" s="13">
        <v>98447.280786899995</v>
      </c>
      <c r="C29" s="13">
        <v>1017300.36836</v>
      </c>
      <c r="D29" s="14">
        <f t="shared" si="0"/>
        <v>-139</v>
      </c>
      <c r="E29" s="14">
        <v>28</v>
      </c>
      <c r="F29" s="15">
        <v>1017300.36836</v>
      </c>
      <c r="G29" s="15">
        <f t="shared" si="2"/>
        <v>84284884.556100041</v>
      </c>
      <c r="H29" s="15">
        <f t="shared" si="3"/>
        <v>1470259717.6568604</v>
      </c>
    </row>
    <row r="30" spans="1:8" hidden="1" x14ac:dyDescent="0.35">
      <c r="A30" s="14">
        <v>29</v>
      </c>
      <c r="B30" s="13">
        <v>98071.453905200004</v>
      </c>
      <c r="C30" s="13">
        <v>932391.29264400003</v>
      </c>
      <c r="D30" s="14">
        <f t="shared" si="0"/>
        <v>-138</v>
      </c>
      <c r="E30" s="14">
        <v>29</v>
      </c>
      <c r="F30" s="15">
        <v>932391.29264400003</v>
      </c>
      <c r="G30" s="15">
        <f t="shared" si="2"/>
        <v>85217275.848744035</v>
      </c>
      <c r="H30" s="15">
        <f t="shared" si="3"/>
        <v>1555476993.5056043</v>
      </c>
    </row>
    <row r="31" spans="1:8" x14ac:dyDescent="0.35">
      <c r="A31" s="14">
        <v>30</v>
      </c>
      <c r="B31" s="13">
        <v>97719.287870400003</v>
      </c>
      <c r="C31" s="13">
        <v>880267.137093</v>
      </c>
      <c r="D31" s="14">
        <f t="shared" si="0"/>
        <v>-137</v>
      </c>
      <c r="E31" s="14">
        <v>30</v>
      </c>
      <c r="F31" s="15">
        <v>880267.137093</v>
      </c>
      <c r="G31" s="15">
        <f t="shared" si="2"/>
        <v>86097542.985837027</v>
      </c>
      <c r="H31" s="15">
        <f t="shared" si="3"/>
        <v>1641574536.4914412</v>
      </c>
    </row>
    <row r="32" spans="1:8" hidden="1" x14ac:dyDescent="0.35">
      <c r="A32" s="14">
        <v>31</v>
      </c>
      <c r="B32" s="13">
        <v>98469.283274400004</v>
      </c>
      <c r="C32" s="13">
        <v>859906.33166200004</v>
      </c>
      <c r="D32" s="14">
        <f t="shared" si="0"/>
        <v>-136</v>
      </c>
      <c r="E32" s="14">
        <v>31</v>
      </c>
      <c r="F32" s="15">
        <v>859906.33166200004</v>
      </c>
      <c r="G32" s="15">
        <f t="shared" si="2"/>
        <v>86957449.317499027</v>
      </c>
      <c r="H32" s="15">
        <f t="shared" si="3"/>
        <v>1728531985.8089402</v>
      </c>
    </row>
    <row r="33" spans="1:8" hidden="1" x14ac:dyDescent="0.35">
      <c r="A33" s="14">
        <v>32</v>
      </c>
      <c r="B33" s="13">
        <v>98698.3599885</v>
      </c>
      <c r="C33" s="13">
        <v>828814.41829099995</v>
      </c>
      <c r="D33" s="14">
        <f t="shared" si="0"/>
        <v>-135</v>
      </c>
      <c r="E33" s="14">
        <v>32</v>
      </c>
      <c r="F33" s="15">
        <v>828814.41829099995</v>
      </c>
      <c r="G33" s="15">
        <f t="shared" si="2"/>
        <v>87786263.735790029</v>
      </c>
      <c r="H33" s="15">
        <f t="shared" si="3"/>
        <v>1816318249.5447302</v>
      </c>
    </row>
    <row r="34" spans="1:8" hidden="1" x14ac:dyDescent="0.35">
      <c r="A34" s="14">
        <v>33</v>
      </c>
      <c r="B34" s="13">
        <v>99745.655241900007</v>
      </c>
      <c r="C34" s="13">
        <v>826231.86095100001</v>
      </c>
      <c r="D34" s="14">
        <f t="shared" ref="D34:D65" si="4">E34-167</f>
        <v>-134</v>
      </c>
      <c r="E34" s="14">
        <v>33</v>
      </c>
      <c r="F34" s="15">
        <v>826231.86095100001</v>
      </c>
      <c r="G34" s="15">
        <f t="shared" si="2"/>
        <v>88612495.596741036</v>
      </c>
      <c r="H34" s="15">
        <f t="shared" si="3"/>
        <v>1904930745.1414711</v>
      </c>
    </row>
    <row r="35" spans="1:8" hidden="1" x14ac:dyDescent="0.35">
      <c r="A35" s="14">
        <v>34</v>
      </c>
      <c r="B35" s="13">
        <v>99390.863227299997</v>
      </c>
      <c r="C35" s="13">
        <v>824825.13589200005</v>
      </c>
      <c r="D35" s="14">
        <f t="shared" si="4"/>
        <v>-133</v>
      </c>
      <c r="E35" s="14">
        <v>34</v>
      </c>
      <c r="F35" s="15">
        <v>824825.13589200005</v>
      </c>
      <c r="G35" s="15">
        <f t="shared" si="2"/>
        <v>89437320.732633039</v>
      </c>
      <c r="H35" s="15">
        <f t="shared" si="3"/>
        <v>1994368065.8741043</v>
      </c>
    </row>
    <row r="36" spans="1:8" x14ac:dyDescent="0.35">
      <c r="A36" s="14">
        <v>35</v>
      </c>
      <c r="B36" s="13">
        <v>100079.14487800001</v>
      </c>
      <c r="C36" s="13">
        <v>813516.603687</v>
      </c>
      <c r="D36" s="14">
        <f t="shared" si="4"/>
        <v>-132</v>
      </c>
      <c r="E36" s="14">
        <v>35</v>
      </c>
      <c r="F36" s="15">
        <v>813516.603687</v>
      </c>
      <c r="G36" s="15">
        <f t="shared" si="2"/>
        <v>90250837.336320043</v>
      </c>
      <c r="H36" s="15">
        <f t="shared" si="3"/>
        <v>2084618903.2104244</v>
      </c>
    </row>
    <row r="37" spans="1:8" hidden="1" x14ac:dyDescent="0.35">
      <c r="A37" s="14">
        <v>36</v>
      </c>
      <c r="B37" s="13">
        <v>100814.085863</v>
      </c>
      <c r="C37" s="13">
        <v>782186.19301699998</v>
      </c>
      <c r="D37" s="14">
        <f t="shared" si="4"/>
        <v>-131</v>
      </c>
      <c r="E37" s="14">
        <v>36</v>
      </c>
      <c r="F37" s="15">
        <v>782186.19301699998</v>
      </c>
      <c r="G37" s="15">
        <f t="shared" si="2"/>
        <v>91033023.529337049</v>
      </c>
      <c r="H37" s="15">
        <f t="shared" si="3"/>
        <v>2175651926.7397614</v>
      </c>
    </row>
    <row r="38" spans="1:8" hidden="1" x14ac:dyDescent="0.35">
      <c r="A38" s="14">
        <v>37</v>
      </c>
      <c r="B38" s="13">
        <v>101348.07008999999</v>
      </c>
      <c r="C38" s="13">
        <v>758551.28051800001</v>
      </c>
      <c r="D38" s="14">
        <f t="shared" si="4"/>
        <v>-130</v>
      </c>
      <c r="E38" s="14">
        <v>37</v>
      </c>
      <c r="F38" s="15">
        <v>758551.28051800001</v>
      </c>
      <c r="G38" s="15">
        <f t="shared" si="2"/>
        <v>91791574.809855044</v>
      </c>
      <c r="H38" s="15">
        <f t="shared" si="3"/>
        <v>2267443501.5496163</v>
      </c>
    </row>
    <row r="39" spans="1:8" hidden="1" x14ac:dyDescent="0.35">
      <c r="A39" s="14">
        <v>38</v>
      </c>
      <c r="B39" s="13">
        <v>100867.139014</v>
      </c>
      <c r="C39" s="13">
        <v>734317.89288699999</v>
      </c>
      <c r="D39" s="14">
        <f t="shared" si="4"/>
        <v>-129</v>
      </c>
      <c r="E39" s="14">
        <v>38</v>
      </c>
      <c r="F39" s="15">
        <v>734317.89288699999</v>
      </c>
      <c r="G39" s="15">
        <f t="shared" si="2"/>
        <v>92525892.70274204</v>
      </c>
      <c r="H39" s="15">
        <f t="shared" si="3"/>
        <v>2359969394.2523584</v>
      </c>
    </row>
    <row r="40" spans="1:8" hidden="1" x14ac:dyDescent="0.35">
      <c r="A40" s="14">
        <v>39</v>
      </c>
      <c r="B40" s="13">
        <v>101905.914336</v>
      </c>
      <c r="C40" s="13">
        <v>714371.71233000001</v>
      </c>
      <c r="D40" s="14">
        <f t="shared" si="4"/>
        <v>-128</v>
      </c>
      <c r="E40" s="14">
        <v>39</v>
      </c>
      <c r="F40" s="15">
        <v>714371.71233000001</v>
      </c>
      <c r="G40" s="15">
        <f t="shared" si="2"/>
        <v>93240264.415072039</v>
      </c>
      <c r="H40" s="15">
        <f t="shared" si="3"/>
        <v>2453209658.6674304</v>
      </c>
    </row>
    <row r="41" spans="1:8" x14ac:dyDescent="0.35">
      <c r="A41" s="14">
        <v>40</v>
      </c>
      <c r="B41" s="13">
        <v>103067.544049</v>
      </c>
      <c r="C41" s="13">
        <v>710336.01479599997</v>
      </c>
      <c r="D41" s="14">
        <f t="shared" si="4"/>
        <v>-127</v>
      </c>
      <c r="E41" s="14">
        <v>40</v>
      </c>
      <c r="F41" s="15">
        <v>710336.01479599997</v>
      </c>
      <c r="G41" s="15">
        <f t="shared" si="2"/>
        <v>93950600.429868042</v>
      </c>
      <c r="H41" s="15">
        <f t="shared" si="3"/>
        <v>2547160259.0972986</v>
      </c>
    </row>
    <row r="42" spans="1:8" hidden="1" x14ac:dyDescent="0.35">
      <c r="A42" s="14">
        <v>41</v>
      </c>
      <c r="B42" s="13">
        <v>103567.614701</v>
      </c>
      <c r="C42" s="13">
        <v>737273.51732400001</v>
      </c>
      <c r="D42" s="14">
        <f t="shared" si="4"/>
        <v>-126</v>
      </c>
      <c r="E42" s="14">
        <v>41</v>
      </c>
      <c r="F42" s="15">
        <v>737273.51732400001</v>
      </c>
      <c r="G42" s="15">
        <f t="shared" si="2"/>
        <v>94687873.947192043</v>
      </c>
      <c r="H42" s="15">
        <f t="shared" si="3"/>
        <v>2641848133.0444908</v>
      </c>
    </row>
    <row r="43" spans="1:8" hidden="1" x14ac:dyDescent="0.35">
      <c r="A43" s="14">
        <v>42</v>
      </c>
      <c r="B43" s="13">
        <v>105043.92193700001</v>
      </c>
      <c r="C43" s="13">
        <v>772111.78273600002</v>
      </c>
      <c r="D43" s="14">
        <f t="shared" si="4"/>
        <v>-125</v>
      </c>
      <c r="E43" s="14">
        <v>42</v>
      </c>
      <c r="F43" s="15">
        <v>772111.78273600002</v>
      </c>
      <c r="G43" s="15">
        <f t="shared" si="2"/>
        <v>95459985.729928046</v>
      </c>
      <c r="H43" s="15">
        <f t="shared" si="3"/>
        <v>2737308118.7744188</v>
      </c>
    </row>
    <row r="44" spans="1:8" hidden="1" x14ac:dyDescent="0.35">
      <c r="A44" s="14">
        <v>43</v>
      </c>
      <c r="B44" s="13">
        <v>105910.34177699999</v>
      </c>
      <c r="C44" s="13">
        <v>808040.44275699998</v>
      </c>
      <c r="D44" s="14">
        <f t="shared" si="4"/>
        <v>-124</v>
      </c>
      <c r="E44" s="14">
        <v>43</v>
      </c>
      <c r="F44" s="15">
        <v>808040.44275699998</v>
      </c>
      <c r="G44" s="15">
        <f t="shared" si="2"/>
        <v>96268026.172685042</v>
      </c>
      <c r="H44" s="15">
        <f t="shared" si="3"/>
        <v>2833576144.947104</v>
      </c>
    </row>
    <row r="45" spans="1:8" hidden="1" x14ac:dyDescent="0.35">
      <c r="A45" s="14">
        <v>44</v>
      </c>
      <c r="B45" s="13">
        <v>106907.97405</v>
      </c>
      <c r="C45" s="13">
        <v>848683.356165</v>
      </c>
      <c r="D45" s="14">
        <f t="shared" si="4"/>
        <v>-123</v>
      </c>
      <c r="E45" s="14">
        <v>44</v>
      </c>
      <c r="F45" s="15">
        <v>848683.356165</v>
      </c>
      <c r="G45" s="15">
        <f t="shared" si="2"/>
        <v>97116709.528850049</v>
      </c>
      <c r="H45" s="15">
        <f t="shared" si="3"/>
        <v>2930692854.4759541</v>
      </c>
    </row>
    <row r="46" spans="1:8" x14ac:dyDescent="0.35">
      <c r="A46" s="14">
        <v>45</v>
      </c>
      <c r="B46" s="13">
        <v>107933.77963400001</v>
      </c>
      <c r="C46" s="13">
        <v>886503.37727199995</v>
      </c>
      <c r="D46" s="14">
        <f t="shared" si="4"/>
        <v>-122</v>
      </c>
      <c r="E46" s="14">
        <v>45</v>
      </c>
      <c r="F46" s="15">
        <v>886503.37727199995</v>
      </c>
      <c r="G46" s="15">
        <f t="shared" si="2"/>
        <v>98003212.906122044</v>
      </c>
      <c r="H46" s="15">
        <f t="shared" si="3"/>
        <v>3028696067.3820763</v>
      </c>
    </row>
    <row r="47" spans="1:8" hidden="1" x14ac:dyDescent="0.35">
      <c r="A47" s="14">
        <v>46</v>
      </c>
      <c r="B47" s="13">
        <v>108208.293779</v>
      </c>
      <c r="C47" s="13">
        <v>881951.75957300002</v>
      </c>
      <c r="D47" s="14">
        <f t="shared" si="4"/>
        <v>-121</v>
      </c>
      <c r="E47" s="14">
        <v>46</v>
      </c>
      <c r="F47" s="15">
        <v>881951.75957300002</v>
      </c>
      <c r="G47" s="15">
        <f t="shared" si="2"/>
        <v>98885164.665695041</v>
      </c>
      <c r="H47" s="15">
        <f t="shared" si="3"/>
        <v>3127581232.0477715</v>
      </c>
    </row>
    <row r="48" spans="1:8" hidden="1" x14ac:dyDescent="0.35">
      <c r="A48" s="14">
        <v>47</v>
      </c>
      <c r="B48" s="13">
        <v>110480.261891</v>
      </c>
      <c r="C48" s="13">
        <v>854866.05396100006</v>
      </c>
      <c r="D48" s="14">
        <f t="shared" si="4"/>
        <v>-120</v>
      </c>
      <c r="E48" s="14">
        <v>47</v>
      </c>
      <c r="F48" s="15">
        <v>854866.05396100006</v>
      </c>
      <c r="G48" s="15">
        <f t="shared" si="2"/>
        <v>99740030.719656035</v>
      </c>
      <c r="H48" s="15">
        <f t="shared" si="3"/>
        <v>3227321262.7674274</v>
      </c>
    </row>
    <row r="49" spans="1:8" hidden="1" x14ac:dyDescent="0.35">
      <c r="A49" s="14">
        <v>48</v>
      </c>
      <c r="B49" s="13">
        <v>110479.12673</v>
      </c>
      <c r="C49" s="13">
        <v>848668.75417600002</v>
      </c>
      <c r="D49" s="14">
        <f t="shared" si="4"/>
        <v>-119</v>
      </c>
      <c r="E49" s="14">
        <v>48</v>
      </c>
      <c r="F49" s="15">
        <v>848668.75417600002</v>
      </c>
      <c r="G49" s="15">
        <f t="shared" si="2"/>
        <v>100588699.47383204</v>
      </c>
      <c r="H49" s="15">
        <f t="shared" si="3"/>
        <v>3327909962.2412596</v>
      </c>
    </row>
    <row r="50" spans="1:8" hidden="1" x14ac:dyDescent="0.35">
      <c r="A50" s="14">
        <v>49</v>
      </c>
      <c r="B50" s="13">
        <v>112853.86786</v>
      </c>
      <c r="C50" s="13">
        <v>843815.87040599994</v>
      </c>
      <c r="D50" s="14">
        <f t="shared" si="4"/>
        <v>-118</v>
      </c>
      <c r="E50" s="14">
        <v>49</v>
      </c>
      <c r="F50" s="15">
        <v>843815.87040599994</v>
      </c>
      <c r="G50" s="15">
        <f t="shared" si="2"/>
        <v>101432515.34423804</v>
      </c>
      <c r="H50" s="15">
        <f t="shared" si="3"/>
        <v>3429342477.5854979</v>
      </c>
    </row>
    <row r="51" spans="1:8" x14ac:dyDescent="0.35">
      <c r="A51" s="14">
        <v>50</v>
      </c>
      <c r="B51" s="13">
        <v>113130.91160199999</v>
      </c>
      <c r="C51" s="13">
        <v>857331.90064200002</v>
      </c>
      <c r="D51" s="14">
        <f t="shared" si="4"/>
        <v>-117</v>
      </c>
      <c r="E51" s="14">
        <v>50</v>
      </c>
      <c r="F51" s="15">
        <v>857331.90064200002</v>
      </c>
      <c r="G51" s="15">
        <f t="shared" si="2"/>
        <v>102289847.24488004</v>
      </c>
      <c r="H51" s="15">
        <f t="shared" si="3"/>
        <v>3531632324.8303781</v>
      </c>
    </row>
    <row r="52" spans="1:8" hidden="1" x14ac:dyDescent="0.35">
      <c r="A52" s="14">
        <v>51</v>
      </c>
      <c r="B52" s="13">
        <v>114257.795367</v>
      </c>
      <c r="C52" s="13">
        <v>865187.21846600005</v>
      </c>
      <c r="D52" s="14">
        <f t="shared" si="4"/>
        <v>-116</v>
      </c>
      <c r="E52" s="14">
        <v>51</v>
      </c>
      <c r="F52" s="15">
        <v>865187.21846600005</v>
      </c>
      <c r="G52" s="15">
        <f t="shared" si="2"/>
        <v>103155034.46334603</v>
      </c>
      <c r="H52" s="15">
        <f t="shared" si="3"/>
        <v>3634787359.2937241</v>
      </c>
    </row>
    <row r="53" spans="1:8" hidden="1" x14ac:dyDescent="0.35">
      <c r="A53" s="14">
        <v>52</v>
      </c>
      <c r="B53" s="13">
        <v>114406.448166</v>
      </c>
      <c r="C53" s="13">
        <v>827075.60129999998</v>
      </c>
      <c r="D53" s="14">
        <f t="shared" si="4"/>
        <v>-115</v>
      </c>
      <c r="E53" s="14">
        <v>52</v>
      </c>
      <c r="F53" s="15">
        <v>827075.60129999998</v>
      </c>
      <c r="G53" s="15">
        <f t="shared" si="2"/>
        <v>103982110.06464604</v>
      </c>
      <c r="H53" s="15">
        <f t="shared" si="3"/>
        <v>3738769469.3583703</v>
      </c>
    </row>
    <row r="54" spans="1:8" hidden="1" x14ac:dyDescent="0.35">
      <c r="A54" s="14">
        <v>53</v>
      </c>
      <c r="B54" s="13">
        <v>115739.964161</v>
      </c>
      <c r="C54" s="13">
        <v>864974.10475900001</v>
      </c>
      <c r="D54" s="14">
        <f t="shared" si="4"/>
        <v>-114</v>
      </c>
      <c r="E54" s="14">
        <v>53</v>
      </c>
      <c r="F54" s="15">
        <v>864974.10475900001</v>
      </c>
      <c r="G54" s="15">
        <f t="shared" si="2"/>
        <v>104847084.16940503</v>
      </c>
      <c r="H54" s="15">
        <f t="shared" si="3"/>
        <v>3843616553.5277753</v>
      </c>
    </row>
    <row r="55" spans="1:8" hidden="1" x14ac:dyDescent="0.35">
      <c r="A55" s="14">
        <v>54</v>
      </c>
      <c r="B55" s="13">
        <v>115534.48037600001</v>
      </c>
      <c r="C55" s="13">
        <v>866908.46736999997</v>
      </c>
      <c r="D55" s="14">
        <f t="shared" si="4"/>
        <v>-113</v>
      </c>
      <c r="E55" s="14">
        <v>54</v>
      </c>
      <c r="F55" s="15">
        <v>866908.46736999997</v>
      </c>
      <c r="G55" s="15">
        <f t="shared" si="2"/>
        <v>105713992.63677503</v>
      </c>
      <c r="H55" s="15">
        <f t="shared" si="3"/>
        <v>3949330546.1645503</v>
      </c>
    </row>
    <row r="56" spans="1:8" x14ac:dyDescent="0.35">
      <c r="A56" s="14">
        <v>55</v>
      </c>
      <c r="B56" s="13">
        <v>117474.922056</v>
      </c>
      <c r="C56" s="13">
        <v>886952.25116900005</v>
      </c>
      <c r="D56" s="14">
        <f t="shared" si="4"/>
        <v>-112</v>
      </c>
      <c r="E56" s="14">
        <v>55</v>
      </c>
      <c r="F56" s="15">
        <v>886952.25116900005</v>
      </c>
      <c r="G56" s="15">
        <f t="shared" si="2"/>
        <v>106600944.88794403</v>
      </c>
      <c r="H56" s="15">
        <f t="shared" si="3"/>
        <v>4055931491.0524945</v>
      </c>
    </row>
    <row r="57" spans="1:8" hidden="1" x14ac:dyDescent="0.35">
      <c r="A57" s="14">
        <v>56</v>
      </c>
      <c r="B57" s="13">
        <v>118922.86473</v>
      </c>
      <c r="C57" s="13">
        <v>969465.23180299997</v>
      </c>
      <c r="D57" s="14">
        <f t="shared" si="4"/>
        <v>-111</v>
      </c>
      <c r="E57" s="14">
        <v>56</v>
      </c>
      <c r="F57" s="15">
        <v>969465.23180299997</v>
      </c>
      <c r="G57" s="15">
        <f t="shared" si="2"/>
        <v>107570410.11974703</v>
      </c>
      <c r="H57" s="15">
        <f t="shared" si="3"/>
        <v>4163501901.1722417</v>
      </c>
    </row>
    <row r="58" spans="1:8" hidden="1" x14ac:dyDescent="0.35">
      <c r="A58" s="14">
        <v>57</v>
      </c>
      <c r="B58" s="13">
        <v>120378.67181099999</v>
      </c>
      <c r="C58" s="13">
        <v>922967.05270100001</v>
      </c>
      <c r="D58" s="14">
        <f t="shared" si="4"/>
        <v>-110</v>
      </c>
      <c r="E58" s="14">
        <v>57</v>
      </c>
      <c r="F58" s="15">
        <v>922967.05270100001</v>
      </c>
      <c r="G58" s="15">
        <f t="shared" si="2"/>
        <v>108493377.17244802</v>
      </c>
      <c r="H58" s="15">
        <f t="shared" si="3"/>
        <v>4271995278.3446898</v>
      </c>
    </row>
    <row r="59" spans="1:8" hidden="1" x14ac:dyDescent="0.35">
      <c r="A59" s="14">
        <v>58</v>
      </c>
      <c r="B59" s="13">
        <v>121442.17400699999</v>
      </c>
      <c r="C59" s="13">
        <v>925589.85635699995</v>
      </c>
      <c r="D59" s="14">
        <f t="shared" si="4"/>
        <v>-109</v>
      </c>
      <c r="E59" s="14">
        <v>58</v>
      </c>
      <c r="F59" s="15">
        <v>925589.85635699995</v>
      </c>
      <c r="G59" s="15">
        <f t="shared" si="2"/>
        <v>109418967.02880502</v>
      </c>
      <c r="H59" s="15">
        <f t="shared" si="3"/>
        <v>4381414245.3734951</v>
      </c>
    </row>
    <row r="60" spans="1:8" hidden="1" x14ac:dyDescent="0.35">
      <c r="A60" s="14">
        <v>59</v>
      </c>
      <c r="B60" s="13">
        <v>121964.87084600001</v>
      </c>
      <c r="C60" s="13">
        <v>923732.165744</v>
      </c>
      <c r="D60" s="14">
        <f t="shared" si="4"/>
        <v>-108</v>
      </c>
      <c r="E60" s="14">
        <v>59</v>
      </c>
      <c r="F60" s="15">
        <v>923732.165744</v>
      </c>
      <c r="G60" s="15">
        <f t="shared" si="2"/>
        <v>110342699.19454902</v>
      </c>
      <c r="H60" s="15">
        <f t="shared" si="3"/>
        <v>4491756944.5680437</v>
      </c>
    </row>
    <row r="61" spans="1:8" x14ac:dyDescent="0.35">
      <c r="A61" s="14">
        <v>60</v>
      </c>
      <c r="B61" s="13">
        <v>122275.777909</v>
      </c>
      <c r="C61" s="13">
        <v>905168.61357399996</v>
      </c>
      <c r="D61" s="14">
        <f t="shared" si="4"/>
        <v>-107</v>
      </c>
      <c r="E61" s="14">
        <v>60</v>
      </c>
      <c r="F61" s="15">
        <v>905168.61357399996</v>
      </c>
      <c r="G61" s="15">
        <f t="shared" si="2"/>
        <v>111247867.80812302</v>
      </c>
      <c r="H61" s="15">
        <f t="shared" si="3"/>
        <v>4603004812.3761663</v>
      </c>
    </row>
    <row r="62" spans="1:8" hidden="1" x14ac:dyDescent="0.35">
      <c r="A62" s="14">
        <v>61</v>
      </c>
      <c r="B62" s="13">
        <v>122776.66581599999</v>
      </c>
      <c r="C62" s="13">
        <v>874499.00107799994</v>
      </c>
      <c r="D62" s="14">
        <f t="shared" si="4"/>
        <v>-106</v>
      </c>
      <c r="E62" s="14">
        <v>61</v>
      </c>
      <c r="F62" s="15">
        <v>874499.00107799994</v>
      </c>
      <c r="G62" s="15">
        <f t="shared" si="2"/>
        <v>112122366.80920102</v>
      </c>
      <c r="H62" s="15">
        <f t="shared" si="3"/>
        <v>4715127179.1853676</v>
      </c>
    </row>
    <row r="63" spans="1:8" hidden="1" x14ac:dyDescent="0.35">
      <c r="A63" s="14">
        <v>62</v>
      </c>
      <c r="B63" s="13">
        <v>122429.153171</v>
      </c>
      <c r="C63" s="13">
        <v>947891.80257000006</v>
      </c>
      <c r="D63" s="14">
        <f t="shared" si="4"/>
        <v>-105</v>
      </c>
      <c r="E63" s="14">
        <v>62</v>
      </c>
      <c r="F63" s="15">
        <v>947891.80257000006</v>
      </c>
      <c r="G63" s="15">
        <f t="shared" si="2"/>
        <v>113070258.61177102</v>
      </c>
      <c r="H63" s="15">
        <f t="shared" si="3"/>
        <v>4828197437.7971382</v>
      </c>
    </row>
    <row r="64" spans="1:8" hidden="1" x14ac:dyDescent="0.35">
      <c r="A64" s="14">
        <v>63</v>
      </c>
      <c r="B64" s="13">
        <v>123176.679707</v>
      </c>
      <c r="C64" s="13">
        <v>965328.10406599997</v>
      </c>
      <c r="D64" s="14">
        <f t="shared" si="4"/>
        <v>-104</v>
      </c>
      <c r="E64" s="14">
        <v>63</v>
      </c>
      <c r="F64" s="15">
        <v>965328.10406599997</v>
      </c>
      <c r="G64" s="15">
        <f t="shared" si="2"/>
        <v>114035586.71583702</v>
      </c>
      <c r="H64" s="15">
        <f t="shared" si="3"/>
        <v>4942233024.5129757</v>
      </c>
    </row>
    <row r="65" spans="1:8" hidden="1" x14ac:dyDescent="0.35">
      <c r="A65" s="14">
        <v>64</v>
      </c>
      <c r="B65" s="13">
        <v>125359.198796</v>
      </c>
      <c r="C65" s="13">
        <v>959759.33468299999</v>
      </c>
      <c r="D65" s="14">
        <f t="shared" si="4"/>
        <v>-103</v>
      </c>
      <c r="E65" s="14">
        <v>64</v>
      </c>
      <c r="F65" s="15">
        <v>959759.33468299999</v>
      </c>
      <c r="G65" s="15">
        <f t="shared" si="2"/>
        <v>114995346.05052002</v>
      </c>
      <c r="H65" s="15">
        <f t="shared" si="3"/>
        <v>5057228370.5634956</v>
      </c>
    </row>
    <row r="66" spans="1:8" x14ac:dyDescent="0.35">
      <c r="A66" s="14">
        <v>65</v>
      </c>
      <c r="B66" s="13">
        <v>124889.296777</v>
      </c>
      <c r="C66" s="13">
        <v>918930.89514499996</v>
      </c>
      <c r="D66" s="14">
        <f t="shared" ref="D66:D97" si="5">E66-167</f>
        <v>-102</v>
      </c>
      <c r="E66" s="14">
        <v>65</v>
      </c>
      <c r="F66" s="15">
        <v>918930.89514499996</v>
      </c>
      <c r="G66" s="15">
        <f t="shared" si="2"/>
        <v>115914276.94566502</v>
      </c>
      <c r="H66" s="15">
        <f t="shared" si="3"/>
        <v>5173142647.509161</v>
      </c>
    </row>
    <row r="67" spans="1:8" hidden="1" x14ac:dyDescent="0.35">
      <c r="A67" s="14">
        <v>66</v>
      </c>
      <c r="B67" s="13">
        <v>122491.758625</v>
      </c>
      <c r="C67" s="13">
        <v>867249.19969599997</v>
      </c>
      <c r="D67" s="14">
        <f t="shared" si="5"/>
        <v>-101</v>
      </c>
      <c r="E67" s="14">
        <v>66</v>
      </c>
      <c r="F67" s="15">
        <v>867249.19969599997</v>
      </c>
      <c r="G67" s="15">
        <f t="shared" si="2"/>
        <v>116781526.14536102</v>
      </c>
      <c r="H67" s="15">
        <f t="shared" si="3"/>
        <v>5289924173.6545219</v>
      </c>
    </row>
    <row r="68" spans="1:8" hidden="1" x14ac:dyDescent="0.35">
      <c r="A68" s="14">
        <v>67</v>
      </c>
      <c r="B68" s="13">
        <v>121439.324062</v>
      </c>
      <c r="C68" s="13">
        <v>865866.70591799996</v>
      </c>
      <c r="D68" s="14">
        <f t="shared" si="5"/>
        <v>-100</v>
      </c>
      <c r="E68" s="14">
        <v>67</v>
      </c>
      <c r="F68" s="15">
        <v>865866.70591799996</v>
      </c>
      <c r="G68" s="15">
        <f t="shared" ref="G68:G131" si="6">F68+G67</f>
        <v>117647392.85127902</v>
      </c>
      <c r="H68" s="15">
        <f t="shared" ref="H68:H131" si="7">H67+1*G68</f>
        <v>5407571566.5058012</v>
      </c>
    </row>
    <row r="69" spans="1:8" hidden="1" x14ac:dyDescent="0.35">
      <c r="A69" s="14">
        <v>68</v>
      </c>
      <c r="B69" s="13">
        <v>118345.728264</v>
      </c>
      <c r="C69" s="13">
        <v>756069.523239</v>
      </c>
      <c r="D69" s="14">
        <f t="shared" si="5"/>
        <v>-99</v>
      </c>
      <c r="E69" s="14">
        <v>68</v>
      </c>
      <c r="F69" s="15">
        <v>756069.523239</v>
      </c>
      <c r="G69" s="15">
        <f t="shared" si="6"/>
        <v>118403462.37451802</v>
      </c>
      <c r="H69" s="15">
        <f t="shared" si="7"/>
        <v>5525975028.8803196</v>
      </c>
    </row>
    <row r="70" spans="1:8" hidden="1" x14ac:dyDescent="0.35">
      <c r="A70" s="14">
        <v>69</v>
      </c>
      <c r="B70" s="13">
        <v>117699.65435500001</v>
      </c>
      <c r="C70" s="13">
        <v>780786.59308200004</v>
      </c>
      <c r="D70" s="14">
        <f t="shared" si="5"/>
        <v>-98</v>
      </c>
      <c r="E70" s="14">
        <v>69</v>
      </c>
      <c r="F70" s="15">
        <v>780786.59308200004</v>
      </c>
      <c r="G70" s="15">
        <f t="shared" si="6"/>
        <v>119184248.96760002</v>
      </c>
      <c r="H70" s="15">
        <f t="shared" si="7"/>
        <v>5645159277.8479195</v>
      </c>
    </row>
    <row r="71" spans="1:8" x14ac:dyDescent="0.35">
      <c r="A71" s="14">
        <v>70</v>
      </c>
      <c r="B71" s="13">
        <v>116904.31696700001</v>
      </c>
      <c r="C71" s="13">
        <v>817418.00522399996</v>
      </c>
      <c r="D71" s="14">
        <f t="shared" si="5"/>
        <v>-97</v>
      </c>
      <c r="E71" s="14">
        <v>70</v>
      </c>
      <c r="F71" s="15">
        <v>817418.00522399996</v>
      </c>
      <c r="G71" s="15">
        <f t="shared" si="6"/>
        <v>120001666.97282402</v>
      </c>
      <c r="H71" s="15">
        <f t="shared" si="7"/>
        <v>5765160944.8207436</v>
      </c>
    </row>
    <row r="72" spans="1:8" hidden="1" x14ac:dyDescent="0.35">
      <c r="A72" s="14">
        <v>71</v>
      </c>
      <c r="B72" s="13">
        <v>117634.715432</v>
      </c>
      <c r="C72" s="13">
        <v>809689.07987999998</v>
      </c>
      <c r="D72" s="14">
        <f t="shared" si="5"/>
        <v>-96</v>
      </c>
      <c r="E72" s="14">
        <v>71</v>
      </c>
      <c r="F72" s="15">
        <v>809689.07987999998</v>
      </c>
      <c r="G72" s="15">
        <f t="shared" si="6"/>
        <v>120811356.05270402</v>
      </c>
      <c r="H72" s="15">
        <f t="shared" si="7"/>
        <v>5885972300.8734474</v>
      </c>
    </row>
    <row r="73" spans="1:8" hidden="1" x14ac:dyDescent="0.35">
      <c r="A73" s="14">
        <v>72</v>
      </c>
      <c r="B73" s="13">
        <v>117138.32795399999</v>
      </c>
      <c r="C73" s="13">
        <v>756539.05842899997</v>
      </c>
      <c r="D73" s="14">
        <f t="shared" si="5"/>
        <v>-95</v>
      </c>
      <c r="E73" s="14">
        <v>72</v>
      </c>
      <c r="F73" s="15">
        <v>756539.05842899997</v>
      </c>
      <c r="G73" s="15">
        <f t="shared" si="6"/>
        <v>121567895.11113302</v>
      </c>
      <c r="H73" s="15">
        <f t="shared" si="7"/>
        <v>6007540195.98458</v>
      </c>
    </row>
    <row r="74" spans="1:8" hidden="1" x14ac:dyDescent="0.35">
      <c r="A74" s="14">
        <v>73</v>
      </c>
      <c r="B74" s="13">
        <v>117384.29263900001</v>
      </c>
      <c r="C74" s="13">
        <v>771156.50627100002</v>
      </c>
      <c r="D74" s="14">
        <f t="shared" si="5"/>
        <v>-94</v>
      </c>
      <c r="E74" s="14">
        <v>73</v>
      </c>
      <c r="F74" s="15">
        <v>771156.50627100002</v>
      </c>
      <c r="G74" s="15">
        <f t="shared" si="6"/>
        <v>122339051.61740403</v>
      </c>
      <c r="H74" s="15">
        <f t="shared" si="7"/>
        <v>6129879247.601984</v>
      </c>
    </row>
    <row r="75" spans="1:8" hidden="1" x14ac:dyDescent="0.35">
      <c r="A75" s="14">
        <v>74</v>
      </c>
      <c r="B75" s="13">
        <v>116825.99722600001</v>
      </c>
      <c r="C75" s="13">
        <v>766649.74920700002</v>
      </c>
      <c r="D75" s="14">
        <f t="shared" si="5"/>
        <v>-93</v>
      </c>
      <c r="E75" s="14">
        <v>74</v>
      </c>
      <c r="F75" s="15">
        <v>766649.74920700002</v>
      </c>
      <c r="G75" s="15">
        <f t="shared" si="6"/>
        <v>123105701.36661103</v>
      </c>
      <c r="H75" s="15">
        <f t="shared" si="7"/>
        <v>6252984948.9685955</v>
      </c>
    </row>
    <row r="76" spans="1:8" x14ac:dyDescent="0.35">
      <c r="A76" s="14">
        <v>75</v>
      </c>
      <c r="B76" s="13">
        <v>118117.881301</v>
      </c>
      <c r="C76" s="13">
        <v>775286.58082699997</v>
      </c>
      <c r="D76" s="14">
        <f t="shared" si="5"/>
        <v>-92</v>
      </c>
      <c r="E76" s="14">
        <v>75</v>
      </c>
      <c r="F76" s="15">
        <v>775286.58082699997</v>
      </c>
      <c r="G76" s="15">
        <f t="shared" si="6"/>
        <v>123880987.94743803</v>
      </c>
      <c r="H76" s="15">
        <f t="shared" si="7"/>
        <v>6376865936.9160337</v>
      </c>
    </row>
    <row r="77" spans="1:8" hidden="1" x14ac:dyDescent="0.35">
      <c r="A77" s="14">
        <v>76</v>
      </c>
      <c r="B77" s="13">
        <v>118465.308326</v>
      </c>
      <c r="C77" s="13">
        <v>761447.253944</v>
      </c>
      <c r="D77" s="14">
        <f t="shared" si="5"/>
        <v>-91</v>
      </c>
      <c r="E77" s="14">
        <v>76</v>
      </c>
      <c r="F77" s="15">
        <v>761447.253944</v>
      </c>
      <c r="G77" s="15">
        <f t="shared" si="6"/>
        <v>124642435.20138203</v>
      </c>
      <c r="H77" s="15">
        <f t="shared" si="7"/>
        <v>6501508372.1174154</v>
      </c>
    </row>
    <row r="78" spans="1:8" hidden="1" x14ac:dyDescent="0.35">
      <c r="A78" s="14">
        <v>77</v>
      </c>
      <c r="B78" s="13">
        <v>118201.423496</v>
      </c>
      <c r="C78" s="13">
        <v>755691.77181499999</v>
      </c>
      <c r="D78" s="14">
        <f t="shared" si="5"/>
        <v>-90</v>
      </c>
      <c r="E78" s="14">
        <v>77</v>
      </c>
      <c r="F78" s="15">
        <v>755691.77181499999</v>
      </c>
      <c r="G78" s="15">
        <f t="shared" si="6"/>
        <v>125398126.97319703</v>
      </c>
      <c r="H78" s="15">
        <f t="shared" si="7"/>
        <v>6626906499.0906124</v>
      </c>
    </row>
    <row r="79" spans="1:8" hidden="1" x14ac:dyDescent="0.35">
      <c r="A79" s="14">
        <v>78</v>
      </c>
      <c r="B79" s="13">
        <v>119163.777802</v>
      </c>
      <c r="C79" s="13">
        <v>774565.05863900005</v>
      </c>
      <c r="D79" s="14">
        <f t="shared" si="5"/>
        <v>-89</v>
      </c>
      <c r="E79" s="14">
        <v>78</v>
      </c>
      <c r="F79" s="15">
        <v>774565.05863900005</v>
      </c>
      <c r="G79" s="15">
        <f t="shared" si="6"/>
        <v>126172692.03183603</v>
      </c>
      <c r="H79" s="15">
        <f t="shared" si="7"/>
        <v>6753079191.122448</v>
      </c>
    </row>
    <row r="80" spans="1:8" hidden="1" x14ac:dyDescent="0.35">
      <c r="A80" s="14">
        <v>79</v>
      </c>
      <c r="B80" s="13">
        <v>116919.66891399999</v>
      </c>
      <c r="C80" s="13">
        <v>756714.822697</v>
      </c>
      <c r="D80" s="14">
        <f t="shared" si="5"/>
        <v>-88</v>
      </c>
      <c r="E80" s="14">
        <v>79</v>
      </c>
      <c r="F80" s="15">
        <v>756714.822697</v>
      </c>
      <c r="G80" s="15">
        <f t="shared" si="6"/>
        <v>126929406.85453303</v>
      </c>
      <c r="H80" s="15">
        <f t="shared" si="7"/>
        <v>6880008597.9769812</v>
      </c>
    </row>
    <row r="81" spans="1:8" x14ac:dyDescent="0.35">
      <c r="A81" s="14">
        <v>80</v>
      </c>
      <c r="B81" s="13">
        <v>117576.648716</v>
      </c>
      <c r="C81" s="13">
        <v>747167.85249700001</v>
      </c>
      <c r="D81" s="14">
        <f t="shared" si="5"/>
        <v>-87</v>
      </c>
      <c r="E81" s="14">
        <v>80</v>
      </c>
      <c r="F81" s="15">
        <v>747167.85249700001</v>
      </c>
      <c r="G81" s="15">
        <f t="shared" si="6"/>
        <v>127676574.70703003</v>
      </c>
      <c r="H81" s="15">
        <f t="shared" si="7"/>
        <v>7007685172.6840115</v>
      </c>
    </row>
    <row r="82" spans="1:8" hidden="1" x14ac:dyDescent="0.35">
      <c r="A82" s="14">
        <v>81</v>
      </c>
      <c r="B82" s="13">
        <v>116908.12521899999</v>
      </c>
      <c r="C82" s="13">
        <v>729966.25110999995</v>
      </c>
      <c r="D82" s="14">
        <f t="shared" si="5"/>
        <v>-86</v>
      </c>
      <c r="E82" s="14">
        <v>81</v>
      </c>
      <c r="F82" s="15">
        <v>729966.25110999995</v>
      </c>
      <c r="G82" s="15">
        <f t="shared" si="6"/>
        <v>128406540.95814003</v>
      </c>
      <c r="H82" s="15">
        <f t="shared" si="7"/>
        <v>7136091713.6421518</v>
      </c>
    </row>
    <row r="83" spans="1:8" hidden="1" x14ac:dyDescent="0.35">
      <c r="A83" s="14">
        <v>82</v>
      </c>
      <c r="B83" s="13">
        <v>117343.696952</v>
      </c>
      <c r="C83" s="13">
        <v>717404.75067900005</v>
      </c>
      <c r="D83" s="14">
        <f t="shared" si="5"/>
        <v>-85</v>
      </c>
      <c r="E83" s="14">
        <v>82</v>
      </c>
      <c r="F83" s="15">
        <v>717404.75067900005</v>
      </c>
      <c r="G83" s="15">
        <f t="shared" si="6"/>
        <v>129123945.70881903</v>
      </c>
      <c r="H83" s="15">
        <f t="shared" si="7"/>
        <v>7265215659.3509712</v>
      </c>
    </row>
    <row r="84" spans="1:8" hidden="1" x14ac:dyDescent="0.35">
      <c r="A84" s="14">
        <v>83</v>
      </c>
      <c r="B84" s="13">
        <v>115248.003228</v>
      </c>
      <c r="C84" s="13">
        <v>701669.83201500005</v>
      </c>
      <c r="D84" s="14">
        <f t="shared" si="5"/>
        <v>-84</v>
      </c>
      <c r="E84" s="14">
        <v>83</v>
      </c>
      <c r="F84" s="15">
        <v>701669.83201500005</v>
      </c>
      <c r="G84" s="15">
        <f t="shared" si="6"/>
        <v>129825615.54083402</v>
      </c>
      <c r="H84" s="15">
        <f t="shared" si="7"/>
        <v>7395041274.8918056</v>
      </c>
    </row>
    <row r="85" spans="1:8" hidden="1" x14ac:dyDescent="0.35">
      <c r="A85" s="14">
        <v>84</v>
      </c>
      <c r="B85" s="13">
        <v>115688.98151</v>
      </c>
      <c r="C85" s="13">
        <v>682792.70303099998</v>
      </c>
      <c r="D85" s="14">
        <f t="shared" si="5"/>
        <v>-83</v>
      </c>
      <c r="E85" s="14">
        <v>84</v>
      </c>
      <c r="F85" s="15">
        <v>682792.70303099998</v>
      </c>
      <c r="G85" s="15">
        <f t="shared" si="6"/>
        <v>130508408.24386503</v>
      </c>
      <c r="H85" s="15">
        <f t="shared" si="7"/>
        <v>7525549683.1356707</v>
      </c>
    </row>
    <row r="86" spans="1:8" x14ac:dyDescent="0.35">
      <c r="A86" s="14">
        <v>85</v>
      </c>
      <c r="B86" s="13">
        <v>115989.319281</v>
      </c>
      <c r="C86" s="13">
        <v>668683.67347799998</v>
      </c>
      <c r="D86" s="14">
        <f t="shared" si="5"/>
        <v>-82</v>
      </c>
      <c r="E86" s="14">
        <v>85</v>
      </c>
      <c r="F86" s="15">
        <v>668683.67347799998</v>
      </c>
      <c r="G86" s="15">
        <f t="shared" si="6"/>
        <v>131177091.91734304</v>
      </c>
      <c r="H86" s="15">
        <f t="shared" si="7"/>
        <v>7656726775.0530138</v>
      </c>
    </row>
    <row r="87" spans="1:8" hidden="1" x14ac:dyDescent="0.35">
      <c r="A87" s="14">
        <v>86</v>
      </c>
      <c r="B87" s="13">
        <v>115807.41344999999</v>
      </c>
      <c r="C87" s="13">
        <v>688695.22133199999</v>
      </c>
      <c r="D87" s="14">
        <f t="shared" si="5"/>
        <v>-81</v>
      </c>
      <c r="E87" s="14">
        <v>86</v>
      </c>
      <c r="F87" s="15">
        <v>688695.22133199999</v>
      </c>
      <c r="G87" s="15">
        <f t="shared" si="6"/>
        <v>131865787.13867503</v>
      </c>
      <c r="H87" s="15">
        <f t="shared" si="7"/>
        <v>7788592562.1916885</v>
      </c>
    </row>
    <row r="88" spans="1:8" hidden="1" x14ac:dyDescent="0.35">
      <c r="A88" s="14">
        <v>87</v>
      </c>
      <c r="B88" s="13">
        <v>116044.80366799999</v>
      </c>
      <c r="C88" s="13">
        <v>713514.88437800005</v>
      </c>
      <c r="D88" s="14">
        <f t="shared" si="5"/>
        <v>-80</v>
      </c>
      <c r="E88" s="14">
        <v>87</v>
      </c>
      <c r="F88" s="15">
        <v>713514.88437800005</v>
      </c>
      <c r="G88" s="15">
        <f t="shared" si="6"/>
        <v>132579302.02305304</v>
      </c>
      <c r="H88" s="15">
        <f t="shared" si="7"/>
        <v>7921171864.2147417</v>
      </c>
    </row>
    <row r="89" spans="1:8" hidden="1" x14ac:dyDescent="0.35">
      <c r="A89" s="14">
        <v>88</v>
      </c>
      <c r="B89" s="13">
        <v>114951.33815900001</v>
      </c>
      <c r="C89" s="13">
        <v>737867.88505799999</v>
      </c>
      <c r="D89" s="14">
        <f t="shared" si="5"/>
        <v>-79</v>
      </c>
      <c r="E89" s="14">
        <v>88</v>
      </c>
      <c r="F89" s="15">
        <v>737867.88505799999</v>
      </c>
      <c r="G89" s="15">
        <f t="shared" si="6"/>
        <v>133317169.90811104</v>
      </c>
      <c r="H89" s="15">
        <f t="shared" si="7"/>
        <v>8054489034.1228523</v>
      </c>
    </row>
    <row r="90" spans="1:8" hidden="1" x14ac:dyDescent="0.35">
      <c r="A90" s="14">
        <v>89</v>
      </c>
      <c r="B90" s="13">
        <v>118082.88675000001</v>
      </c>
      <c r="C90" s="13">
        <v>803145.80167199997</v>
      </c>
      <c r="D90" s="14">
        <f t="shared" si="5"/>
        <v>-78</v>
      </c>
      <c r="E90" s="14">
        <v>89</v>
      </c>
      <c r="F90" s="15">
        <v>803145.80167199997</v>
      </c>
      <c r="G90" s="15">
        <f t="shared" si="6"/>
        <v>134120315.70978303</v>
      </c>
      <c r="H90" s="15">
        <f t="shared" si="7"/>
        <v>8188609349.8326349</v>
      </c>
    </row>
    <row r="91" spans="1:8" x14ac:dyDescent="0.35">
      <c r="A91" s="14">
        <v>90</v>
      </c>
      <c r="B91" s="13">
        <v>116554.211752</v>
      </c>
      <c r="C91" s="13">
        <v>788954.23831399996</v>
      </c>
      <c r="D91" s="14">
        <f t="shared" si="5"/>
        <v>-77</v>
      </c>
      <c r="E91" s="14">
        <v>90</v>
      </c>
      <c r="F91" s="15">
        <v>788954.23831399996</v>
      </c>
      <c r="G91" s="15">
        <f t="shared" si="6"/>
        <v>134909269.94809702</v>
      </c>
      <c r="H91" s="15">
        <f t="shared" si="7"/>
        <v>8323518619.7807322</v>
      </c>
    </row>
    <row r="92" spans="1:8" hidden="1" x14ac:dyDescent="0.35">
      <c r="A92" s="14">
        <v>91</v>
      </c>
      <c r="B92" s="13">
        <v>114411.198049</v>
      </c>
      <c r="C92" s="13">
        <v>702506.79119200003</v>
      </c>
      <c r="D92" s="14">
        <f t="shared" si="5"/>
        <v>-76</v>
      </c>
      <c r="E92" s="14">
        <v>91</v>
      </c>
      <c r="F92" s="15">
        <v>702506.79119200003</v>
      </c>
      <c r="G92" s="15">
        <f t="shared" si="6"/>
        <v>135611776.73928902</v>
      </c>
      <c r="H92" s="15">
        <f t="shared" si="7"/>
        <v>8459130396.5200214</v>
      </c>
    </row>
    <row r="93" spans="1:8" hidden="1" x14ac:dyDescent="0.35">
      <c r="A93" s="14">
        <v>92</v>
      </c>
      <c r="B93" s="13">
        <v>110474.288065</v>
      </c>
      <c r="C93" s="13">
        <v>554836.16945299995</v>
      </c>
      <c r="D93" s="14">
        <f t="shared" si="5"/>
        <v>-75</v>
      </c>
      <c r="E93" s="14">
        <v>92</v>
      </c>
      <c r="F93" s="15">
        <v>554836.16945299995</v>
      </c>
      <c r="G93" s="15">
        <f t="shared" si="6"/>
        <v>136166612.90874201</v>
      </c>
      <c r="H93" s="15">
        <f t="shared" si="7"/>
        <v>8595297009.4287643</v>
      </c>
    </row>
    <row r="94" spans="1:8" hidden="1" x14ac:dyDescent="0.35">
      <c r="A94" s="14">
        <v>93</v>
      </c>
      <c r="B94" s="13">
        <v>111502.004898</v>
      </c>
      <c r="C94" s="13">
        <v>530466.79174899997</v>
      </c>
      <c r="D94" s="14">
        <f t="shared" si="5"/>
        <v>-74</v>
      </c>
      <c r="E94" s="14">
        <v>93</v>
      </c>
      <c r="F94" s="15">
        <v>530466.79174899997</v>
      </c>
      <c r="G94" s="15">
        <f t="shared" si="6"/>
        <v>136697079.70049101</v>
      </c>
      <c r="H94" s="15">
        <f t="shared" si="7"/>
        <v>8731994089.1292553</v>
      </c>
    </row>
    <row r="95" spans="1:8" hidden="1" x14ac:dyDescent="0.35">
      <c r="A95" s="14">
        <v>94</v>
      </c>
      <c r="B95" s="13">
        <v>110526.77542599999</v>
      </c>
      <c r="C95" s="13">
        <v>495355.08265699999</v>
      </c>
      <c r="D95" s="14">
        <f t="shared" si="5"/>
        <v>-73</v>
      </c>
      <c r="E95" s="14">
        <v>94</v>
      </c>
      <c r="F95" s="15">
        <v>495355.08265699999</v>
      </c>
      <c r="G95" s="15">
        <f t="shared" si="6"/>
        <v>137192434.78314802</v>
      </c>
      <c r="H95" s="15">
        <f t="shared" si="7"/>
        <v>8869186523.9124031</v>
      </c>
    </row>
    <row r="96" spans="1:8" x14ac:dyDescent="0.35">
      <c r="A96" s="14">
        <v>95</v>
      </c>
      <c r="B96" s="13">
        <v>109894.83575300001</v>
      </c>
      <c r="C96" s="13">
        <v>472678.31811400002</v>
      </c>
      <c r="D96" s="14">
        <f t="shared" si="5"/>
        <v>-72</v>
      </c>
      <c r="E96" s="14">
        <v>95</v>
      </c>
      <c r="F96" s="15">
        <v>472678.31811400002</v>
      </c>
      <c r="G96" s="15">
        <f t="shared" si="6"/>
        <v>137665113.10126203</v>
      </c>
      <c r="H96" s="15">
        <f t="shared" si="7"/>
        <v>9006851637.0136642</v>
      </c>
    </row>
    <row r="97" spans="1:8" hidden="1" x14ac:dyDescent="0.35">
      <c r="A97" s="14">
        <v>96</v>
      </c>
      <c r="B97" s="13">
        <v>107936.06714299999</v>
      </c>
      <c r="C97" s="13">
        <v>451940.88065399998</v>
      </c>
      <c r="D97" s="14">
        <f t="shared" si="5"/>
        <v>-71</v>
      </c>
      <c r="E97" s="14">
        <v>96</v>
      </c>
      <c r="F97" s="15">
        <v>451940.88065399998</v>
      </c>
      <c r="G97" s="15">
        <f t="shared" si="6"/>
        <v>138117053.98191604</v>
      </c>
      <c r="H97" s="15">
        <f t="shared" si="7"/>
        <v>9144968690.9955807</v>
      </c>
    </row>
    <row r="98" spans="1:8" hidden="1" x14ac:dyDescent="0.35">
      <c r="A98" s="14">
        <v>97</v>
      </c>
      <c r="B98" s="13">
        <v>108997.07098800001</v>
      </c>
      <c r="C98" s="13">
        <v>451534.50250800001</v>
      </c>
      <c r="D98" s="14">
        <f t="shared" ref="D98:D129" si="8">E98-167</f>
        <v>-70</v>
      </c>
      <c r="E98" s="14">
        <v>97</v>
      </c>
      <c r="F98" s="15">
        <v>451534.50250800001</v>
      </c>
      <c r="G98" s="15">
        <f t="shared" si="6"/>
        <v>138568588.48442405</v>
      </c>
      <c r="H98" s="15">
        <f t="shared" si="7"/>
        <v>9283537279.4800053</v>
      </c>
    </row>
    <row r="99" spans="1:8" hidden="1" x14ac:dyDescent="0.35">
      <c r="A99" s="14">
        <v>98</v>
      </c>
      <c r="B99" s="13">
        <v>109231.349627</v>
      </c>
      <c r="C99" s="13">
        <v>449202.11591599998</v>
      </c>
      <c r="D99" s="14">
        <f t="shared" si="8"/>
        <v>-69</v>
      </c>
      <c r="E99" s="14">
        <v>98</v>
      </c>
      <c r="F99" s="15">
        <v>449202.11591599998</v>
      </c>
      <c r="G99" s="15">
        <f t="shared" si="6"/>
        <v>139017790.60034007</v>
      </c>
      <c r="H99" s="15">
        <f t="shared" si="7"/>
        <v>9422555070.0803452</v>
      </c>
    </row>
    <row r="100" spans="1:8" hidden="1" x14ac:dyDescent="0.35">
      <c r="A100" s="14">
        <v>99</v>
      </c>
      <c r="B100" s="13">
        <v>107565.613622</v>
      </c>
      <c r="C100" s="13">
        <v>436634.11912599998</v>
      </c>
      <c r="D100" s="14">
        <f t="shared" si="8"/>
        <v>-68</v>
      </c>
      <c r="E100" s="14">
        <v>99</v>
      </c>
      <c r="F100" s="15">
        <v>436634.11912599998</v>
      </c>
      <c r="G100" s="15">
        <f t="shared" si="6"/>
        <v>139454424.71946606</v>
      </c>
      <c r="H100" s="15">
        <f t="shared" si="7"/>
        <v>9562009494.7998104</v>
      </c>
    </row>
    <row r="101" spans="1:8" x14ac:dyDescent="0.35">
      <c r="A101" s="14">
        <v>100</v>
      </c>
      <c r="B101" s="13">
        <v>107870.3841</v>
      </c>
      <c r="C101" s="13">
        <v>433263.23728900001</v>
      </c>
      <c r="D101" s="14">
        <f t="shared" si="8"/>
        <v>-67</v>
      </c>
      <c r="E101" s="14">
        <v>100</v>
      </c>
      <c r="F101" s="15">
        <v>433263.23728900001</v>
      </c>
      <c r="G101" s="15">
        <f t="shared" si="6"/>
        <v>139887687.95675507</v>
      </c>
      <c r="H101" s="15">
        <f t="shared" si="7"/>
        <v>9701897182.7565651</v>
      </c>
    </row>
    <row r="102" spans="1:8" hidden="1" x14ac:dyDescent="0.35">
      <c r="A102" s="14">
        <v>101</v>
      </c>
      <c r="B102" s="13">
        <v>107454.23832999999</v>
      </c>
      <c r="C102" s="13">
        <v>427679.50446700002</v>
      </c>
      <c r="D102" s="14">
        <f t="shared" si="8"/>
        <v>-66</v>
      </c>
      <c r="E102" s="14">
        <v>101</v>
      </c>
      <c r="F102" s="15">
        <v>427679.50446700002</v>
      </c>
      <c r="G102" s="15">
        <f t="shared" si="6"/>
        <v>140315367.46122208</v>
      </c>
      <c r="H102" s="15">
        <f t="shared" si="7"/>
        <v>9842212550.2177868</v>
      </c>
    </row>
    <row r="103" spans="1:8" hidden="1" x14ac:dyDescent="0.35">
      <c r="A103" s="14">
        <v>102</v>
      </c>
      <c r="B103" s="13">
        <v>107314.80038</v>
      </c>
      <c r="C103" s="13">
        <v>420888.27669600002</v>
      </c>
      <c r="D103" s="14">
        <f t="shared" si="8"/>
        <v>-65</v>
      </c>
      <c r="E103" s="14">
        <v>102</v>
      </c>
      <c r="F103" s="15">
        <v>420888.27669600002</v>
      </c>
      <c r="G103" s="15">
        <f t="shared" si="6"/>
        <v>140736255.73791808</v>
      </c>
      <c r="H103" s="15">
        <f t="shared" si="7"/>
        <v>9982948805.9557056</v>
      </c>
    </row>
    <row r="104" spans="1:8" hidden="1" x14ac:dyDescent="0.35">
      <c r="A104" s="14">
        <v>103</v>
      </c>
      <c r="B104" s="13">
        <v>107668.253061</v>
      </c>
      <c r="C104" s="13">
        <v>428694.00065100001</v>
      </c>
      <c r="D104" s="14">
        <f t="shared" si="8"/>
        <v>-64</v>
      </c>
      <c r="E104" s="14">
        <v>103</v>
      </c>
      <c r="F104" s="15">
        <v>428694.00065100001</v>
      </c>
      <c r="G104" s="15">
        <f t="shared" si="6"/>
        <v>141164949.73856908</v>
      </c>
      <c r="H104" s="15">
        <f t="shared" si="7"/>
        <v>10124113755.694275</v>
      </c>
    </row>
    <row r="105" spans="1:8" hidden="1" x14ac:dyDescent="0.35">
      <c r="A105" s="14">
        <v>104</v>
      </c>
      <c r="B105" s="13">
        <v>108177.077389</v>
      </c>
      <c r="C105" s="13">
        <v>421171.95031500002</v>
      </c>
      <c r="D105" s="14">
        <f t="shared" si="8"/>
        <v>-63</v>
      </c>
      <c r="E105" s="14">
        <v>104</v>
      </c>
      <c r="F105" s="15">
        <v>421171.95031500002</v>
      </c>
      <c r="G105" s="15">
        <f t="shared" si="6"/>
        <v>141586121.68888408</v>
      </c>
      <c r="H105" s="15">
        <f t="shared" si="7"/>
        <v>10265699877.38316</v>
      </c>
    </row>
    <row r="106" spans="1:8" x14ac:dyDescent="0.35">
      <c r="A106" s="14">
        <v>105</v>
      </c>
      <c r="B106" s="13">
        <v>105405.330934</v>
      </c>
      <c r="C106" s="13">
        <v>417909.19575900002</v>
      </c>
      <c r="D106" s="14">
        <f t="shared" si="8"/>
        <v>-62</v>
      </c>
      <c r="E106" s="14">
        <v>105</v>
      </c>
      <c r="F106" s="15">
        <v>417909.19575900002</v>
      </c>
      <c r="G106" s="15">
        <f t="shared" si="6"/>
        <v>142004030.88464308</v>
      </c>
      <c r="H106" s="15">
        <f t="shared" si="7"/>
        <v>10407703908.267803</v>
      </c>
    </row>
    <row r="107" spans="1:8" hidden="1" x14ac:dyDescent="0.35">
      <c r="A107" s="14">
        <v>106</v>
      </c>
      <c r="B107" s="13">
        <v>108141.689599</v>
      </c>
      <c r="C107" s="13">
        <v>424491.424581</v>
      </c>
      <c r="D107" s="14">
        <f t="shared" si="8"/>
        <v>-61</v>
      </c>
      <c r="E107" s="14">
        <v>106</v>
      </c>
      <c r="F107" s="15">
        <v>424491.424581</v>
      </c>
      <c r="G107" s="15">
        <f t="shared" si="6"/>
        <v>142428522.30922407</v>
      </c>
      <c r="H107" s="15">
        <f t="shared" si="7"/>
        <v>10550132430.577026</v>
      </c>
    </row>
    <row r="108" spans="1:8" hidden="1" x14ac:dyDescent="0.35">
      <c r="A108" s="14">
        <v>107</v>
      </c>
      <c r="B108" s="13">
        <v>106086.214509</v>
      </c>
      <c r="C108" s="13">
        <v>414885.96754400001</v>
      </c>
      <c r="D108" s="14">
        <f t="shared" si="8"/>
        <v>-60</v>
      </c>
      <c r="E108" s="14">
        <v>107</v>
      </c>
      <c r="F108" s="15">
        <v>414885.96754400001</v>
      </c>
      <c r="G108" s="15">
        <f t="shared" si="6"/>
        <v>142843408.27676806</v>
      </c>
      <c r="H108" s="15">
        <f t="shared" si="7"/>
        <v>10692975838.853794</v>
      </c>
    </row>
    <row r="109" spans="1:8" hidden="1" x14ac:dyDescent="0.35">
      <c r="A109" s="14">
        <v>108</v>
      </c>
      <c r="B109" s="13">
        <v>107094.52424100001</v>
      </c>
      <c r="C109" s="13">
        <v>421084.97645900003</v>
      </c>
      <c r="D109" s="14">
        <f t="shared" si="8"/>
        <v>-59</v>
      </c>
      <c r="E109" s="14">
        <v>108</v>
      </c>
      <c r="F109" s="15">
        <v>421084.97645900003</v>
      </c>
      <c r="G109" s="15">
        <f t="shared" si="6"/>
        <v>143264493.25322706</v>
      </c>
      <c r="H109" s="15">
        <f t="shared" si="7"/>
        <v>10836240332.107021</v>
      </c>
    </row>
    <row r="110" spans="1:8" hidden="1" x14ac:dyDescent="0.35">
      <c r="A110" s="14">
        <v>109</v>
      </c>
      <c r="B110" s="13">
        <v>106237.40671900001</v>
      </c>
      <c r="C110" s="13">
        <v>412521.98095400003</v>
      </c>
      <c r="D110" s="14">
        <f t="shared" si="8"/>
        <v>-58</v>
      </c>
      <c r="E110" s="14">
        <v>109</v>
      </c>
      <c r="F110" s="15">
        <v>412521.98095400003</v>
      </c>
      <c r="G110" s="15">
        <f t="shared" si="6"/>
        <v>143677015.23418105</v>
      </c>
      <c r="H110" s="15">
        <f t="shared" si="7"/>
        <v>10979917347.341202</v>
      </c>
    </row>
    <row r="111" spans="1:8" x14ac:dyDescent="0.35">
      <c r="A111" s="14">
        <v>110</v>
      </c>
      <c r="B111" s="13">
        <v>107879.455613</v>
      </c>
      <c r="C111" s="13">
        <v>416196.71712099999</v>
      </c>
      <c r="D111" s="14">
        <f t="shared" si="8"/>
        <v>-57</v>
      </c>
      <c r="E111" s="14">
        <v>110</v>
      </c>
      <c r="F111" s="15">
        <v>416196.71712099999</v>
      </c>
      <c r="G111" s="15">
        <f t="shared" si="6"/>
        <v>144093211.95130205</v>
      </c>
      <c r="H111" s="15">
        <f t="shared" si="7"/>
        <v>11124010559.292503</v>
      </c>
    </row>
    <row r="112" spans="1:8" hidden="1" x14ac:dyDescent="0.35">
      <c r="A112" s="14">
        <v>111</v>
      </c>
      <c r="B112" s="13">
        <v>107946.472838</v>
      </c>
      <c r="C112" s="13">
        <v>414301.29129800003</v>
      </c>
      <c r="D112" s="14">
        <f t="shared" si="8"/>
        <v>-56</v>
      </c>
      <c r="E112" s="14">
        <v>111</v>
      </c>
      <c r="F112" s="15">
        <v>414301.29129800003</v>
      </c>
      <c r="G112" s="15">
        <f t="shared" si="6"/>
        <v>144507513.24260005</v>
      </c>
      <c r="H112" s="15">
        <f t="shared" si="7"/>
        <v>11268518072.535103</v>
      </c>
    </row>
    <row r="113" spans="1:8" hidden="1" x14ac:dyDescent="0.35">
      <c r="A113" s="14">
        <v>112</v>
      </c>
      <c r="B113" s="13">
        <v>105506.062124</v>
      </c>
      <c r="C113" s="13">
        <v>399957.71589200001</v>
      </c>
      <c r="D113" s="14">
        <f t="shared" si="8"/>
        <v>-55</v>
      </c>
      <c r="E113" s="14">
        <v>112</v>
      </c>
      <c r="F113" s="15">
        <v>399957.71589200001</v>
      </c>
      <c r="G113" s="15">
        <f t="shared" si="6"/>
        <v>144907470.95849204</v>
      </c>
      <c r="H113" s="15">
        <f t="shared" si="7"/>
        <v>11413425543.493595</v>
      </c>
    </row>
    <row r="114" spans="1:8" hidden="1" x14ac:dyDescent="0.35">
      <c r="A114" s="14">
        <v>113</v>
      </c>
      <c r="B114" s="13">
        <v>108347.507669</v>
      </c>
      <c r="C114" s="13">
        <v>411664.317729</v>
      </c>
      <c r="D114" s="14">
        <f t="shared" si="8"/>
        <v>-54</v>
      </c>
      <c r="E114" s="14">
        <v>113</v>
      </c>
      <c r="F114" s="15">
        <v>411664.317729</v>
      </c>
      <c r="G114" s="15">
        <f t="shared" si="6"/>
        <v>145319135.27622104</v>
      </c>
      <c r="H114" s="15">
        <f t="shared" si="7"/>
        <v>11558744678.769815</v>
      </c>
    </row>
    <row r="115" spans="1:8" hidden="1" x14ac:dyDescent="0.35">
      <c r="A115" s="14">
        <v>114</v>
      </c>
      <c r="B115" s="13">
        <v>105659.016391</v>
      </c>
      <c r="C115" s="13">
        <v>399400.82571399998</v>
      </c>
      <c r="D115" s="14">
        <f t="shared" si="8"/>
        <v>-53</v>
      </c>
      <c r="E115" s="14">
        <v>114</v>
      </c>
      <c r="F115" s="15">
        <v>399400.82571399998</v>
      </c>
      <c r="G115" s="15">
        <f t="shared" si="6"/>
        <v>145718536.10193503</v>
      </c>
      <c r="H115" s="15">
        <f t="shared" si="7"/>
        <v>11704463214.87175</v>
      </c>
    </row>
    <row r="116" spans="1:8" x14ac:dyDescent="0.35">
      <c r="A116" s="14">
        <v>115</v>
      </c>
      <c r="B116" s="13">
        <v>107104.774781</v>
      </c>
      <c r="C116" s="13">
        <v>404719.456863</v>
      </c>
      <c r="D116" s="14">
        <f t="shared" si="8"/>
        <v>-52</v>
      </c>
      <c r="E116" s="14">
        <v>115</v>
      </c>
      <c r="F116" s="15">
        <v>404719.456863</v>
      </c>
      <c r="G116" s="15">
        <f t="shared" si="6"/>
        <v>146123255.55879802</v>
      </c>
      <c r="H116" s="15">
        <f t="shared" si="7"/>
        <v>11850586470.430548</v>
      </c>
    </row>
    <row r="117" spans="1:8" hidden="1" x14ac:dyDescent="0.35">
      <c r="A117" s="14">
        <v>116</v>
      </c>
      <c r="B117" s="13">
        <v>107167.78017300001</v>
      </c>
      <c r="C117" s="13">
        <v>405737.27688700001</v>
      </c>
      <c r="D117" s="14">
        <f t="shared" si="8"/>
        <v>-51</v>
      </c>
      <c r="E117" s="14">
        <v>116</v>
      </c>
      <c r="F117" s="15">
        <v>405737.27688700001</v>
      </c>
      <c r="G117" s="15">
        <f t="shared" si="6"/>
        <v>146528992.83568501</v>
      </c>
      <c r="H117" s="15">
        <f t="shared" si="7"/>
        <v>11997115463.266233</v>
      </c>
    </row>
    <row r="118" spans="1:8" hidden="1" x14ac:dyDescent="0.35">
      <c r="A118" s="14">
        <v>117</v>
      </c>
      <c r="B118" s="13">
        <v>106338.27974100001</v>
      </c>
      <c r="C118" s="13">
        <v>404018.13215999998</v>
      </c>
      <c r="D118" s="14">
        <f t="shared" si="8"/>
        <v>-50</v>
      </c>
      <c r="E118" s="14">
        <v>117</v>
      </c>
      <c r="F118" s="15">
        <v>404018.13215999998</v>
      </c>
      <c r="G118" s="15">
        <f t="shared" si="6"/>
        <v>146933010.96784502</v>
      </c>
      <c r="H118" s="15">
        <f t="shared" si="7"/>
        <v>12144048474.234079</v>
      </c>
    </row>
    <row r="119" spans="1:8" hidden="1" x14ac:dyDescent="0.35">
      <c r="A119" s="14">
        <v>118</v>
      </c>
      <c r="B119" s="13">
        <v>107973.234468</v>
      </c>
      <c r="C119" s="13">
        <v>408779.23617400002</v>
      </c>
      <c r="D119" s="14">
        <f t="shared" si="8"/>
        <v>-49</v>
      </c>
      <c r="E119" s="14">
        <v>118</v>
      </c>
      <c r="F119" s="15">
        <v>408779.23617400002</v>
      </c>
      <c r="G119" s="15">
        <f t="shared" si="6"/>
        <v>147341790.20401901</v>
      </c>
      <c r="H119" s="15">
        <f t="shared" si="7"/>
        <v>12291390264.438099</v>
      </c>
    </row>
    <row r="120" spans="1:8" hidden="1" x14ac:dyDescent="0.35">
      <c r="A120" s="14">
        <v>119</v>
      </c>
      <c r="B120" s="13">
        <v>106520.124654</v>
      </c>
      <c r="C120" s="13">
        <v>403972.00367399998</v>
      </c>
      <c r="D120" s="14">
        <f t="shared" si="8"/>
        <v>-48</v>
      </c>
      <c r="E120" s="14">
        <v>119</v>
      </c>
      <c r="F120" s="15">
        <v>403972.00367399998</v>
      </c>
      <c r="G120" s="15">
        <f t="shared" si="6"/>
        <v>147745762.20769301</v>
      </c>
      <c r="H120" s="15">
        <f t="shared" si="7"/>
        <v>12439136026.645792</v>
      </c>
    </row>
    <row r="121" spans="1:8" x14ac:dyDescent="0.35">
      <c r="A121" s="14">
        <v>120</v>
      </c>
      <c r="B121" s="13">
        <v>107879.469226</v>
      </c>
      <c r="C121" s="13">
        <v>404725.46257700003</v>
      </c>
      <c r="D121" s="14">
        <f t="shared" si="8"/>
        <v>-47</v>
      </c>
      <c r="E121" s="14">
        <v>120</v>
      </c>
      <c r="F121" s="15">
        <v>404725.46257700003</v>
      </c>
      <c r="G121" s="15">
        <f t="shared" si="6"/>
        <v>148150487.67027</v>
      </c>
      <c r="H121" s="15">
        <f t="shared" si="7"/>
        <v>12587286514.316063</v>
      </c>
    </row>
    <row r="122" spans="1:8" hidden="1" x14ac:dyDescent="0.35">
      <c r="A122" s="14">
        <v>121</v>
      </c>
      <c r="B122" s="13">
        <v>105495.763794</v>
      </c>
      <c r="C122" s="13">
        <v>389705.10351699998</v>
      </c>
      <c r="D122" s="14">
        <f t="shared" si="8"/>
        <v>-46</v>
      </c>
      <c r="E122" s="14">
        <v>121</v>
      </c>
      <c r="F122" s="15">
        <v>389705.10351699998</v>
      </c>
      <c r="G122" s="15">
        <f t="shared" si="6"/>
        <v>148540192.77378699</v>
      </c>
      <c r="H122" s="15">
        <f t="shared" si="7"/>
        <v>12735826707.089849</v>
      </c>
    </row>
    <row r="123" spans="1:8" hidden="1" x14ac:dyDescent="0.35">
      <c r="A123" s="14">
        <v>122</v>
      </c>
      <c r="B123" s="13">
        <v>106167.477065</v>
      </c>
      <c r="C123" s="13">
        <v>390954.21474000002</v>
      </c>
      <c r="D123" s="14">
        <f t="shared" si="8"/>
        <v>-45</v>
      </c>
      <c r="E123" s="14">
        <v>122</v>
      </c>
      <c r="F123" s="15">
        <v>390954.21474000002</v>
      </c>
      <c r="G123" s="15">
        <f t="shared" si="6"/>
        <v>148931146.988527</v>
      </c>
      <c r="H123" s="15">
        <f t="shared" si="7"/>
        <v>12884757854.078377</v>
      </c>
    </row>
    <row r="124" spans="1:8" hidden="1" x14ac:dyDescent="0.35">
      <c r="A124" s="14">
        <v>123</v>
      </c>
      <c r="B124" s="13">
        <v>107994.700767</v>
      </c>
      <c r="C124" s="13">
        <v>396613.871193</v>
      </c>
      <c r="D124" s="14">
        <f t="shared" si="8"/>
        <v>-44</v>
      </c>
      <c r="E124" s="14">
        <v>123</v>
      </c>
      <c r="F124" s="15">
        <v>396613.871193</v>
      </c>
      <c r="G124" s="15">
        <f t="shared" si="6"/>
        <v>149327760.85971999</v>
      </c>
      <c r="H124" s="15">
        <f t="shared" si="7"/>
        <v>13034085614.938097</v>
      </c>
    </row>
    <row r="125" spans="1:8" hidden="1" x14ac:dyDescent="0.35">
      <c r="A125" s="14">
        <v>124</v>
      </c>
      <c r="B125" s="13">
        <v>106988.962465</v>
      </c>
      <c r="C125" s="13">
        <v>415922.52900500002</v>
      </c>
      <c r="D125" s="14">
        <f t="shared" si="8"/>
        <v>-43</v>
      </c>
      <c r="E125" s="14">
        <v>124</v>
      </c>
      <c r="F125" s="15">
        <v>415922.52900500002</v>
      </c>
      <c r="G125" s="15">
        <f t="shared" si="6"/>
        <v>149743683.38872498</v>
      </c>
      <c r="H125" s="15">
        <f t="shared" si="7"/>
        <v>13183829298.326822</v>
      </c>
    </row>
    <row r="126" spans="1:8" x14ac:dyDescent="0.35">
      <c r="A126" s="14">
        <v>125</v>
      </c>
      <c r="B126" s="13">
        <v>109037.48070099999</v>
      </c>
      <c r="C126" s="13">
        <v>417376.20444499998</v>
      </c>
      <c r="D126" s="14">
        <f t="shared" si="8"/>
        <v>-42</v>
      </c>
      <c r="E126" s="14">
        <v>125</v>
      </c>
      <c r="F126" s="15">
        <v>417376.20444499998</v>
      </c>
      <c r="G126" s="15">
        <f t="shared" si="6"/>
        <v>150161059.59316999</v>
      </c>
      <c r="H126" s="15">
        <f t="shared" si="7"/>
        <v>13333990357.919992</v>
      </c>
    </row>
    <row r="127" spans="1:8" hidden="1" x14ac:dyDescent="0.35">
      <c r="A127" s="14">
        <v>126</v>
      </c>
      <c r="B127" s="13">
        <v>109434.980837</v>
      </c>
      <c r="C127" s="13">
        <v>417920.43206600001</v>
      </c>
      <c r="D127" s="14">
        <f t="shared" si="8"/>
        <v>-41</v>
      </c>
      <c r="E127" s="14">
        <v>126</v>
      </c>
      <c r="F127" s="15">
        <v>417920.43206600001</v>
      </c>
      <c r="G127" s="15">
        <f t="shared" si="6"/>
        <v>150578980.02523598</v>
      </c>
      <c r="H127" s="15">
        <f t="shared" si="7"/>
        <v>13484569337.945229</v>
      </c>
    </row>
    <row r="128" spans="1:8" hidden="1" x14ac:dyDescent="0.35">
      <c r="A128" s="14">
        <v>127</v>
      </c>
      <c r="B128" s="13">
        <v>109935.079038</v>
      </c>
      <c r="C128" s="13">
        <v>426286.98425199999</v>
      </c>
      <c r="D128" s="14">
        <f t="shared" si="8"/>
        <v>-40</v>
      </c>
      <c r="E128" s="14">
        <v>127</v>
      </c>
      <c r="F128" s="15">
        <v>426286.98425199999</v>
      </c>
      <c r="G128" s="15">
        <f t="shared" si="6"/>
        <v>151005267.00948799</v>
      </c>
      <c r="H128" s="15">
        <f t="shared" si="7"/>
        <v>13635574604.954716</v>
      </c>
    </row>
    <row r="129" spans="1:8" hidden="1" x14ac:dyDescent="0.35">
      <c r="A129" s="14">
        <v>128</v>
      </c>
      <c r="B129" s="13">
        <v>109067.817746</v>
      </c>
      <c r="C129" s="13">
        <v>422697.37145799998</v>
      </c>
      <c r="D129" s="14">
        <f t="shared" si="8"/>
        <v>-39</v>
      </c>
      <c r="E129" s="14">
        <v>128</v>
      </c>
      <c r="F129" s="15">
        <v>422697.37145799998</v>
      </c>
      <c r="G129" s="15">
        <f t="shared" si="6"/>
        <v>151427964.38094598</v>
      </c>
      <c r="H129" s="15">
        <f t="shared" si="7"/>
        <v>13787002569.335661</v>
      </c>
    </row>
    <row r="130" spans="1:8" hidden="1" x14ac:dyDescent="0.35">
      <c r="A130" s="14">
        <v>129</v>
      </c>
      <c r="B130" s="13">
        <v>109151.170197</v>
      </c>
      <c r="C130" s="13">
        <v>417771.39384700003</v>
      </c>
      <c r="D130" s="14">
        <f t="shared" ref="D130:D161" si="9">E130-167</f>
        <v>-38</v>
      </c>
      <c r="E130" s="14">
        <v>129</v>
      </c>
      <c r="F130" s="15">
        <v>417771.39384700003</v>
      </c>
      <c r="G130" s="15">
        <f t="shared" si="6"/>
        <v>151845735.77479297</v>
      </c>
      <c r="H130" s="15">
        <f t="shared" si="7"/>
        <v>13938848305.110455</v>
      </c>
    </row>
    <row r="131" spans="1:8" x14ac:dyDescent="0.35">
      <c r="A131" s="14">
        <v>130</v>
      </c>
      <c r="B131" s="13">
        <v>111457.542959</v>
      </c>
      <c r="C131" s="13">
        <v>427009.706855</v>
      </c>
      <c r="D131" s="14">
        <f t="shared" si="9"/>
        <v>-37</v>
      </c>
      <c r="E131" s="14">
        <v>130</v>
      </c>
      <c r="F131" s="15">
        <v>427009.706855</v>
      </c>
      <c r="G131" s="15">
        <f t="shared" si="6"/>
        <v>152272745.48164797</v>
      </c>
      <c r="H131" s="15">
        <f t="shared" si="7"/>
        <v>14091121050.592102</v>
      </c>
    </row>
    <row r="132" spans="1:8" hidden="1" x14ac:dyDescent="0.35">
      <c r="A132" s="14">
        <v>131</v>
      </c>
      <c r="B132" s="13">
        <v>108078.35002500001</v>
      </c>
      <c r="C132" s="13">
        <v>412217.74964599998</v>
      </c>
      <c r="D132" s="14">
        <f t="shared" si="9"/>
        <v>-36</v>
      </c>
      <c r="E132" s="14">
        <v>131</v>
      </c>
      <c r="F132" s="15">
        <v>412217.74964599998</v>
      </c>
      <c r="G132" s="15">
        <f t="shared" ref="G132:G168" si="10">F132+G131</f>
        <v>152684963.23129398</v>
      </c>
      <c r="H132" s="15">
        <f t="shared" ref="H132:H168" si="11">H131+1*G132</f>
        <v>14243806013.823397</v>
      </c>
    </row>
    <row r="133" spans="1:8" hidden="1" x14ac:dyDescent="0.35">
      <c r="A133" s="14">
        <v>132</v>
      </c>
      <c r="B133" s="13">
        <v>111050.182554</v>
      </c>
      <c r="C133" s="13">
        <v>418033.611966</v>
      </c>
      <c r="D133" s="14">
        <f t="shared" si="9"/>
        <v>-35</v>
      </c>
      <c r="E133" s="14">
        <v>132</v>
      </c>
      <c r="F133" s="15">
        <v>418033.611966</v>
      </c>
      <c r="G133" s="15">
        <f t="shared" si="10"/>
        <v>153102996.84325999</v>
      </c>
      <c r="H133" s="15">
        <f t="shared" si="11"/>
        <v>14396909010.666656</v>
      </c>
    </row>
    <row r="134" spans="1:8" hidden="1" x14ac:dyDescent="0.35">
      <c r="A134" s="14">
        <v>133</v>
      </c>
      <c r="B134" s="13">
        <v>110255.313901</v>
      </c>
      <c r="C134" s="13">
        <v>410347.441123</v>
      </c>
      <c r="D134" s="14">
        <f t="shared" si="9"/>
        <v>-34</v>
      </c>
      <c r="E134" s="14">
        <v>133</v>
      </c>
      <c r="F134" s="15">
        <v>410347.441123</v>
      </c>
      <c r="G134" s="15">
        <f t="shared" si="10"/>
        <v>153513344.284383</v>
      </c>
      <c r="H134" s="15">
        <f t="shared" si="11"/>
        <v>14550422354.95104</v>
      </c>
    </row>
    <row r="135" spans="1:8" hidden="1" x14ac:dyDescent="0.35">
      <c r="A135" s="14">
        <v>134</v>
      </c>
      <c r="B135" s="13">
        <v>110568.738421</v>
      </c>
      <c r="C135" s="13">
        <v>404928.43389599997</v>
      </c>
      <c r="D135" s="14">
        <f t="shared" si="9"/>
        <v>-33</v>
      </c>
      <c r="E135" s="14">
        <v>134</v>
      </c>
      <c r="F135" s="15">
        <v>404928.43389599997</v>
      </c>
      <c r="G135" s="15">
        <f t="shared" si="10"/>
        <v>153918272.718279</v>
      </c>
      <c r="H135" s="15">
        <f t="shared" si="11"/>
        <v>14704340627.669319</v>
      </c>
    </row>
    <row r="136" spans="1:8" x14ac:dyDescent="0.35">
      <c r="A136" s="14">
        <v>135</v>
      </c>
      <c r="B136" s="13">
        <v>110372.288698</v>
      </c>
      <c r="C136" s="13">
        <v>395902.41570700001</v>
      </c>
      <c r="D136" s="14">
        <f t="shared" si="9"/>
        <v>-32</v>
      </c>
      <c r="E136" s="14">
        <v>135</v>
      </c>
      <c r="F136" s="15">
        <v>395902.41570700001</v>
      </c>
      <c r="G136" s="15">
        <f t="shared" si="10"/>
        <v>154314175.133986</v>
      </c>
      <c r="H136" s="15">
        <f t="shared" si="11"/>
        <v>14858654802.803305</v>
      </c>
    </row>
    <row r="137" spans="1:8" hidden="1" x14ac:dyDescent="0.35">
      <c r="A137" s="14">
        <v>136</v>
      </c>
      <c r="B137" s="13">
        <v>111131.961262</v>
      </c>
      <c r="C137" s="13">
        <v>400547.52714700002</v>
      </c>
      <c r="D137" s="14">
        <f t="shared" si="9"/>
        <v>-31</v>
      </c>
      <c r="E137" s="14">
        <v>136</v>
      </c>
      <c r="F137" s="15">
        <v>400547.52714700002</v>
      </c>
      <c r="G137" s="15">
        <f t="shared" si="10"/>
        <v>154714722.66113299</v>
      </c>
      <c r="H137" s="15">
        <f t="shared" si="11"/>
        <v>15013369525.464437</v>
      </c>
    </row>
    <row r="138" spans="1:8" hidden="1" x14ac:dyDescent="0.35">
      <c r="A138" s="14">
        <v>137</v>
      </c>
      <c r="B138" s="13">
        <v>111667.509913</v>
      </c>
      <c r="C138" s="13">
        <v>401817.68033300003</v>
      </c>
      <c r="D138" s="14">
        <f t="shared" si="9"/>
        <v>-30</v>
      </c>
      <c r="E138" s="14">
        <v>137</v>
      </c>
      <c r="F138" s="15">
        <v>401817.68033300003</v>
      </c>
      <c r="G138" s="15">
        <f t="shared" si="10"/>
        <v>155116540.34146598</v>
      </c>
      <c r="H138" s="15">
        <f t="shared" si="11"/>
        <v>15168486065.805904</v>
      </c>
    </row>
    <row r="139" spans="1:8" hidden="1" x14ac:dyDescent="0.35">
      <c r="A139" s="14">
        <v>138</v>
      </c>
      <c r="B139" s="13">
        <v>110957.804905</v>
      </c>
      <c r="C139" s="13">
        <v>394205.07755300001</v>
      </c>
      <c r="D139" s="14">
        <f t="shared" si="9"/>
        <v>-29</v>
      </c>
      <c r="E139" s="14">
        <v>138</v>
      </c>
      <c r="F139" s="15">
        <v>394205.07755300001</v>
      </c>
      <c r="G139" s="15">
        <f t="shared" si="10"/>
        <v>155510745.41901898</v>
      </c>
      <c r="H139" s="15">
        <f t="shared" si="11"/>
        <v>15323996811.224924</v>
      </c>
    </row>
    <row r="140" spans="1:8" hidden="1" x14ac:dyDescent="0.35">
      <c r="A140" s="14">
        <v>139</v>
      </c>
      <c r="B140" s="13">
        <v>111694.34318</v>
      </c>
      <c r="C140" s="13">
        <v>397437.29152600002</v>
      </c>
      <c r="D140" s="14">
        <f t="shared" si="9"/>
        <v>-28</v>
      </c>
      <c r="E140" s="14">
        <v>139</v>
      </c>
      <c r="F140" s="15">
        <v>397437.29152600002</v>
      </c>
      <c r="G140" s="15">
        <f t="shared" si="10"/>
        <v>155908182.71054497</v>
      </c>
      <c r="H140" s="15">
        <f t="shared" si="11"/>
        <v>15479904993.935469</v>
      </c>
    </row>
    <row r="141" spans="1:8" x14ac:dyDescent="0.35">
      <c r="A141" s="14">
        <v>140</v>
      </c>
      <c r="B141" s="13">
        <v>110723.930066</v>
      </c>
      <c r="C141" s="13">
        <v>393576.36540100002</v>
      </c>
      <c r="D141" s="14">
        <f t="shared" si="9"/>
        <v>-27</v>
      </c>
      <c r="E141" s="14">
        <v>140</v>
      </c>
      <c r="F141" s="15">
        <v>393576.36540100002</v>
      </c>
      <c r="G141" s="15">
        <f t="shared" si="10"/>
        <v>156301759.07594597</v>
      </c>
      <c r="H141" s="15">
        <f t="shared" si="11"/>
        <v>15636206753.011415</v>
      </c>
    </row>
    <row r="142" spans="1:8" hidden="1" x14ac:dyDescent="0.35">
      <c r="A142" s="14">
        <v>141</v>
      </c>
      <c r="B142" s="13">
        <v>112641.95948799999</v>
      </c>
      <c r="C142" s="13">
        <v>399047.182249</v>
      </c>
      <c r="D142" s="14">
        <f t="shared" si="9"/>
        <v>-26</v>
      </c>
      <c r="E142" s="14">
        <v>141</v>
      </c>
      <c r="F142" s="15">
        <v>399047.182249</v>
      </c>
      <c r="G142" s="15">
        <f t="shared" si="10"/>
        <v>156700806.25819498</v>
      </c>
      <c r="H142" s="15">
        <f t="shared" si="11"/>
        <v>15792907559.269611</v>
      </c>
    </row>
    <row r="143" spans="1:8" hidden="1" x14ac:dyDescent="0.35">
      <c r="A143" s="14">
        <v>142</v>
      </c>
      <c r="B143" s="13">
        <v>111586.52572200001</v>
      </c>
      <c r="C143" s="13">
        <v>399788.16268499999</v>
      </c>
      <c r="D143" s="14">
        <f t="shared" si="9"/>
        <v>-25</v>
      </c>
      <c r="E143" s="14">
        <v>142</v>
      </c>
      <c r="F143" s="15">
        <v>399788.16268499999</v>
      </c>
      <c r="G143" s="15">
        <f t="shared" si="10"/>
        <v>157100594.42087999</v>
      </c>
      <c r="H143" s="15">
        <f t="shared" si="11"/>
        <v>15950008153.690491</v>
      </c>
    </row>
    <row r="144" spans="1:8" hidden="1" x14ac:dyDescent="0.35">
      <c r="A144" s="14">
        <v>143</v>
      </c>
      <c r="B144" s="13">
        <v>113635.453131</v>
      </c>
      <c r="C144" s="13">
        <v>408543.09837999998</v>
      </c>
      <c r="D144" s="14">
        <f t="shared" si="9"/>
        <v>-24</v>
      </c>
      <c r="E144" s="14">
        <v>143</v>
      </c>
      <c r="F144" s="15">
        <v>408543.09837999998</v>
      </c>
      <c r="G144" s="15">
        <f t="shared" si="10"/>
        <v>157509137.51925999</v>
      </c>
      <c r="H144" s="15">
        <f t="shared" si="11"/>
        <v>16107517291.209751</v>
      </c>
    </row>
    <row r="145" spans="1:8" hidden="1" x14ac:dyDescent="0.35">
      <c r="A145" s="14">
        <v>144</v>
      </c>
      <c r="B145" s="13">
        <v>112819.096257</v>
      </c>
      <c r="C145" s="13">
        <v>406450.06751800003</v>
      </c>
      <c r="D145" s="14">
        <f t="shared" si="9"/>
        <v>-23</v>
      </c>
      <c r="E145" s="14">
        <v>144</v>
      </c>
      <c r="F145" s="15">
        <v>406450.06751800003</v>
      </c>
      <c r="G145" s="15">
        <f t="shared" si="10"/>
        <v>157915587.58677799</v>
      </c>
      <c r="H145" s="15">
        <f t="shared" si="11"/>
        <v>16265432878.79653</v>
      </c>
    </row>
    <row r="146" spans="1:8" x14ac:dyDescent="0.35">
      <c r="A146" s="14">
        <v>145</v>
      </c>
      <c r="B146" s="13">
        <v>114273.02811</v>
      </c>
      <c r="C146" s="13">
        <v>411668.15264099999</v>
      </c>
      <c r="D146" s="14">
        <f t="shared" si="9"/>
        <v>-22</v>
      </c>
      <c r="E146" s="14">
        <v>145</v>
      </c>
      <c r="F146" s="15">
        <v>411668.15264099999</v>
      </c>
      <c r="G146" s="15">
        <f t="shared" si="10"/>
        <v>158327255.73941898</v>
      </c>
      <c r="H146" s="15">
        <f t="shared" si="11"/>
        <v>16423760134.53595</v>
      </c>
    </row>
    <row r="147" spans="1:8" hidden="1" x14ac:dyDescent="0.35">
      <c r="A147" s="14">
        <v>146</v>
      </c>
      <c r="B147" s="13">
        <v>114811.72321700001</v>
      </c>
      <c r="C147" s="13">
        <v>419125.50489600003</v>
      </c>
      <c r="D147" s="14">
        <f t="shared" si="9"/>
        <v>-21</v>
      </c>
      <c r="E147" s="14">
        <v>146</v>
      </c>
      <c r="F147" s="15">
        <v>419125.50489600003</v>
      </c>
      <c r="G147" s="15">
        <f t="shared" si="10"/>
        <v>158746381.24431497</v>
      </c>
      <c r="H147" s="15">
        <f t="shared" si="11"/>
        <v>16582506515.780264</v>
      </c>
    </row>
    <row r="148" spans="1:8" hidden="1" x14ac:dyDescent="0.35">
      <c r="A148" s="14">
        <v>147</v>
      </c>
      <c r="B148" s="13">
        <v>113720.623859</v>
      </c>
      <c r="C148" s="13">
        <v>415659.05921199999</v>
      </c>
      <c r="D148" s="14">
        <f t="shared" si="9"/>
        <v>-20</v>
      </c>
      <c r="E148" s="14">
        <v>147</v>
      </c>
      <c r="F148" s="15">
        <v>415659.05921199999</v>
      </c>
      <c r="G148" s="15">
        <f t="shared" si="10"/>
        <v>159162040.30352697</v>
      </c>
      <c r="H148" s="15">
        <f t="shared" si="11"/>
        <v>16741668556.083792</v>
      </c>
    </row>
    <row r="149" spans="1:8" hidden="1" x14ac:dyDescent="0.35">
      <c r="A149" s="14">
        <v>148</v>
      </c>
      <c r="B149" s="13">
        <v>115147.659846</v>
      </c>
      <c r="C149" s="13">
        <v>425025.72777300002</v>
      </c>
      <c r="D149" s="14">
        <f t="shared" si="9"/>
        <v>-19</v>
      </c>
      <c r="E149" s="14">
        <v>148</v>
      </c>
      <c r="F149" s="15">
        <v>425025.72777300002</v>
      </c>
      <c r="G149" s="15">
        <f t="shared" si="10"/>
        <v>159587066.03129998</v>
      </c>
      <c r="H149" s="15">
        <f t="shared" si="11"/>
        <v>16901255622.115091</v>
      </c>
    </row>
    <row r="150" spans="1:8" hidden="1" x14ac:dyDescent="0.35">
      <c r="A150" s="14">
        <v>149</v>
      </c>
      <c r="B150" s="13">
        <v>115248.064965</v>
      </c>
      <c r="C150" s="13">
        <v>438025.226188</v>
      </c>
      <c r="D150" s="14">
        <f t="shared" si="9"/>
        <v>-18</v>
      </c>
      <c r="E150" s="14">
        <v>149</v>
      </c>
      <c r="F150" s="15">
        <v>438025.226188</v>
      </c>
      <c r="G150" s="15">
        <f t="shared" si="10"/>
        <v>160025091.25748798</v>
      </c>
      <c r="H150" s="15">
        <f t="shared" si="11"/>
        <v>17061280713.37258</v>
      </c>
    </row>
    <row r="151" spans="1:8" x14ac:dyDescent="0.35">
      <c r="A151" s="14">
        <v>150</v>
      </c>
      <c r="B151" s="13">
        <v>116930.057848</v>
      </c>
      <c r="C151" s="13">
        <v>449304.848818</v>
      </c>
      <c r="D151" s="14">
        <f t="shared" si="9"/>
        <v>-17</v>
      </c>
      <c r="E151" s="14">
        <v>150</v>
      </c>
      <c r="F151" s="15">
        <v>449304.848818</v>
      </c>
      <c r="G151" s="15">
        <f t="shared" si="10"/>
        <v>160474396.10630599</v>
      </c>
      <c r="H151" s="15">
        <f t="shared" si="11"/>
        <v>17221755109.478886</v>
      </c>
    </row>
    <row r="152" spans="1:8" hidden="1" x14ac:dyDescent="0.35">
      <c r="A152" s="14">
        <v>151</v>
      </c>
      <c r="B152" s="13">
        <v>115177.795471</v>
      </c>
      <c r="C152" s="13">
        <v>451841.48478300002</v>
      </c>
      <c r="D152" s="14">
        <f t="shared" si="9"/>
        <v>-16</v>
      </c>
      <c r="E152" s="14">
        <v>151</v>
      </c>
      <c r="F152" s="15">
        <v>451841.48478300002</v>
      </c>
      <c r="G152" s="15">
        <f t="shared" si="10"/>
        <v>160926237.59108898</v>
      </c>
      <c r="H152" s="15">
        <f t="shared" si="11"/>
        <v>17382681347.069973</v>
      </c>
    </row>
    <row r="153" spans="1:8" hidden="1" x14ac:dyDescent="0.35">
      <c r="A153" s="14">
        <v>152</v>
      </c>
      <c r="B153" s="13">
        <v>116840.15962599999</v>
      </c>
      <c r="C153" s="13">
        <v>470282.55815599998</v>
      </c>
      <c r="D153" s="14">
        <f t="shared" si="9"/>
        <v>-15</v>
      </c>
      <c r="E153" s="14">
        <v>152</v>
      </c>
      <c r="F153" s="15">
        <v>470282.55815599998</v>
      </c>
      <c r="G153" s="15">
        <f t="shared" si="10"/>
        <v>161396520.14924499</v>
      </c>
      <c r="H153" s="15">
        <f t="shared" si="11"/>
        <v>17544077867.219219</v>
      </c>
    </row>
    <row r="154" spans="1:8" hidden="1" x14ac:dyDescent="0.35">
      <c r="A154" s="14">
        <v>153</v>
      </c>
      <c r="B154" s="13">
        <v>116611.30995</v>
      </c>
      <c r="C154" s="13">
        <v>476670.652558</v>
      </c>
      <c r="D154" s="14">
        <f t="shared" si="9"/>
        <v>-14</v>
      </c>
      <c r="E154" s="14">
        <v>153</v>
      </c>
      <c r="F154" s="15">
        <v>476670.652558</v>
      </c>
      <c r="G154" s="15">
        <f t="shared" si="10"/>
        <v>161873190.80180299</v>
      </c>
      <c r="H154" s="15">
        <f t="shared" si="11"/>
        <v>17705951058.021023</v>
      </c>
    </row>
    <row r="155" spans="1:8" hidden="1" x14ac:dyDescent="0.35">
      <c r="A155" s="14">
        <v>154</v>
      </c>
      <c r="B155" s="13">
        <v>118306.999901</v>
      </c>
      <c r="C155" s="13">
        <v>494251.41618300002</v>
      </c>
      <c r="D155" s="14">
        <f t="shared" si="9"/>
        <v>-13</v>
      </c>
      <c r="E155" s="14">
        <v>154</v>
      </c>
      <c r="F155" s="15">
        <v>494251.41618300002</v>
      </c>
      <c r="G155" s="15">
        <f t="shared" si="10"/>
        <v>162367442.21798599</v>
      </c>
      <c r="H155" s="15">
        <f t="shared" si="11"/>
        <v>17868318500.23901</v>
      </c>
    </row>
    <row r="156" spans="1:8" x14ac:dyDescent="0.35">
      <c r="A156" s="14">
        <v>155</v>
      </c>
      <c r="B156" s="13">
        <v>120093.228173</v>
      </c>
      <c r="C156" s="13">
        <v>505985.323408</v>
      </c>
      <c r="D156" s="14">
        <f t="shared" si="9"/>
        <v>-12</v>
      </c>
      <c r="E156" s="14">
        <v>155</v>
      </c>
      <c r="F156" s="15">
        <v>505985.323408</v>
      </c>
      <c r="G156" s="15">
        <f t="shared" si="10"/>
        <v>162873427.541394</v>
      </c>
      <c r="H156" s="15">
        <f t="shared" si="11"/>
        <v>18031191927.780403</v>
      </c>
    </row>
    <row r="157" spans="1:8" hidden="1" x14ac:dyDescent="0.35">
      <c r="A157" s="14">
        <v>156</v>
      </c>
      <c r="B157" s="13">
        <v>118112.771635</v>
      </c>
      <c r="C157" s="13">
        <v>513017.20974199998</v>
      </c>
      <c r="D157" s="14">
        <f t="shared" si="9"/>
        <v>-11</v>
      </c>
      <c r="E157" s="14">
        <v>156</v>
      </c>
      <c r="F157" s="15">
        <v>513017.20974199998</v>
      </c>
      <c r="G157" s="15">
        <f t="shared" si="10"/>
        <v>163386444.751136</v>
      </c>
      <c r="H157" s="15">
        <f t="shared" si="11"/>
        <v>18194578372.53154</v>
      </c>
    </row>
    <row r="158" spans="1:8" hidden="1" x14ac:dyDescent="0.35">
      <c r="A158" s="14">
        <v>157</v>
      </c>
      <c r="B158" s="13">
        <v>120240.849791</v>
      </c>
      <c r="C158" s="13">
        <v>541109.38670499995</v>
      </c>
      <c r="D158" s="14">
        <f t="shared" si="9"/>
        <v>-10</v>
      </c>
      <c r="E158" s="14">
        <v>157</v>
      </c>
      <c r="F158" s="15">
        <v>541109.38670499995</v>
      </c>
      <c r="G158" s="15">
        <f t="shared" si="10"/>
        <v>163927554.13784102</v>
      </c>
      <c r="H158" s="15">
        <f t="shared" si="11"/>
        <v>18358505926.66938</v>
      </c>
    </row>
    <row r="159" spans="1:8" hidden="1" x14ac:dyDescent="0.35">
      <c r="A159" s="14">
        <v>158</v>
      </c>
      <c r="B159" s="13">
        <v>121555.328838</v>
      </c>
      <c r="C159" s="13">
        <v>570753.57932999998</v>
      </c>
      <c r="D159" s="14">
        <f t="shared" si="9"/>
        <v>-9</v>
      </c>
      <c r="E159" s="14">
        <v>158</v>
      </c>
      <c r="F159" s="15">
        <v>570753.57932999998</v>
      </c>
      <c r="G159" s="15">
        <f t="shared" si="10"/>
        <v>164498307.71717101</v>
      </c>
      <c r="H159" s="15">
        <f t="shared" si="11"/>
        <v>18523004234.386551</v>
      </c>
    </row>
    <row r="160" spans="1:8" hidden="1" x14ac:dyDescent="0.35">
      <c r="A160" s="14">
        <v>159</v>
      </c>
      <c r="B160" s="13">
        <v>122627.99026599999</v>
      </c>
      <c r="C160" s="13">
        <v>593564.35542200005</v>
      </c>
      <c r="D160" s="14">
        <f t="shared" si="9"/>
        <v>-8</v>
      </c>
      <c r="E160" s="14">
        <v>159</v>
      </c>
      <c r="F160" s="15">
        <v>593564.35542200005</v>
      </c>
      <c r="G160" s="15">
        <f t="shared" si="10"/>
        <v>165091872.072593</v>
      </c>
      <c r="H160" s="15">
        <f t="shared" si="11"/>
        <v>18688096106.459145</v>
      </c>
    </row>
    <row r="161" spans="1:8" x14ac:dyDescent="0.35">
      <c r="A161" s="14">
        <v>160</v>
      </c>
      <c r="B161" s="13">
        <v>123111.00845199999</v>
      </c>
      <c r="C161" s="13">
        <v>617121.96721999999</v>
      </c>
      <c r="D161" s="14">
        <f t="shared" si="9"/>
        <v>-7</v>
      </c>
      <c r="E161" s="14">
        <v>160</v>
      </c>
      <c r="F161" s="15">
        <v>617121.96721999999</v>
      </c>
      <c r="G161" s="15">
        <f t="shared" si="10"/>
        <v>165708994.03981301</v>
      </c>
      <c r="H161" s="15">
        <f t="shared" si="11"/>
        <v>18853805100.498959</v>
      </c>
    </row>
    <row r="162" spans="1:8" hidden="1" x14ac:dyDescent="0.35">
      <c r="A162" s="14">
        <v>161</v>
      </c>
      <c r="B162" s="13">
        <v>126021.03488599999</v>
      </c>
      <c r="C162" s="13">
        <v>664748.92180100002</v>
      </c>
      <c r="D162" s="14">
        <f t="shared" ref="D162:D168" si="12">E162-167</f>
        <v>-6</v>
      </c>
      <c r="E162" s="14">
        <v>161</v>
      </c>
      <c r="F162" s="15">
        <v>664748.92180100002</v>
      </c>
      <c r="G162" s="15">
        <f t="shared" si="10"/>
        <v>166373742.96161401</v>
      </c>
      <c r="H162" s="15">
        <f t="shared" si="11"/>
        <v>19020178843.460571</v>
      </c>
    </row>
    <row r="163" spans="1:8" hidden="1" x14ac:dyDescent="0.35">
      <c r="A163" s="14">
        <v>162</v>
      </c>
      <c r="B163" s="13">
        <v>127643.148827</v>
      </c>
      <c r="C163" s="13">
        <v>710390.77193699998</v>
      </c>
      <c r="D163" s="14">
        <f t="shared" si="12"/>
        <v>-5</v>
      </c>
      <c r="E163" s="14">
        <v>162</v>
      </c>
      <c r="F163" s="15">
        <v>710390.77193699998</v>
      </c>
      <c r="G163" s="15">
        <f t="shared" si="10"/>
        <v>167084133.73355103</v>
      </c>
      <c r="H163" s="15">
        <f t="shared" si="11"/>
        <v>19187262977.194122</v>
      </c>
    </row>
    <row r="164" spans="1:8" hidden="1" x14ac:dyDescent="0.35">
      <c r="A164" s="14">
        <v>163</v>
      </c>
      <c r="B164" s="13">
        <v>128904.007696</v>
      </c>
      <c r="C164" s="13">
        <v>827785.21071300004</v>
      </c>
      <c r="D164" s="14">
        <f t="shared" si="12"/>
        <v>-4</v>
      </c>
      <c r="E164" s="14">
        <v>163</v>
      </c>
      <c r="F164" s="15">
        <v>827785.21071300004</v>
      </c>
      <c r="G164" s="15">
        <f t="shared" si="10"/>
        <v>167911918.94426402</v>
      </c>
      <c r="H164" s="15">
        <f t="shared" si="11"/>
        <v>19355174896.138386</v>
      </c>
    </row>
    <row r="165" spans="1:8" hidden="1" x14ac:dyDescent="0.35">
      <c r="A165" s="14">
        <v>164</v>
      </c>
      <c r="B165" s="13">
        <v>129883.167095</v>
      </c>
      <c r="C165" s="13">
        <v>1031482.66842</v>
      </c>
      <c r="D165" s="14">
        <f t="shared" si="12"/>
        <v>-3</v>
      </c>
      <c r="E165" s="14">
        <v>164</v>
      </c>
      <c r="F165" s="15">
        <v>1031482.66842</v>
      </c>
      <c r="G165" s="15">
        <f t="shared" si="10"/>
        <v>168943401.61268401</v>
      </c>
      <c r="H165" s="15">
        <f t="shared" si="11"/>
        <v>19524118297.751068</v>
      </c>
    </row>
    <row r="166" spans="1:8" x14ac:dyDescent="0.35">
      <c r="A166" s="14">
        <v>165</v>
      </c>
      <c r="B166" s="13">
        <v>131170.39820600001</v>
      </c>
      <c r="C166" s="13">
        <v>1246477.00074</v>
      </c>
      <c r="D166" s="14">
        <f t="shared" si="12"/>
        <v>-2</v>
      </c>
      <c r="E166" s="14">
        <v>165</v>
      </c>
      <c r="F166" s="15">
        <v>1246477.00074</v>
      </c>
      <c r="G166" s="15">
        <f t="shared" si="10"/>
        <v>170189878.613424</v>
      </c>
      <c r="H166" s="15">
        <f t="shared" si="11"/>
        <v>19694308176.364491</v>
      </c>
    </row>
    <row r="167" spans="1:8" hidden="1" x14ac:dyDescent="0.35">
      <c r="A167" s="14">
        <v>166</v>
      </c>
      <c r="B167" s="13">
        <v>133005.276873</v>
      </c>
      <c r="C167" s="13">
        <v>1548462.3492699999</v>
      </c>
      <c r="D167" s="14">
        <f t="shared" si="12"/>
        <v>-1</v>
      </c>
      <c r="E167" s="14">
        <v>166</v>
      </c>
      <c r="F167" s="15">
        <v>1548462.3492699999</v>
      </c>
      <c r="G167" s="15">
        <f t="shared" si="10"/>
        <v>171738340.96269399</v>
      </c>
      <c r="H167" s="15">
        <f t="shared" si="11"/>
        <v>19866046517.327183</v>
      </c>
    </row>
    <row r="168" spans="1:8" x14ac:dyDescent="0.35">
      <c r="A168" s="14">
        <v>167</v>
      </c>
      <c r="B168" s="13">
        <v>140301.66025799999</v>
      </c>
      <c r="C168" s="13">
        <v>2958737.1943700002</v>
      </c>
      <c r="D168" s="14">
        <f t="shared" si="12"/>
        <v>0</v>
      </c>
      <c r="E168" s="14">
        <v>167</v>
      </c>
      <c r="F168" s="15">
        <v>2958737.1943700002</v>
      </c>
      <c r="G168" s="15">
        <f t="shared" si="10"/>
        <v>174697078.15706399</v>
      </c>
      <c r="H168" s="15">
        <f t="shared" si="11"/>
        <v>20040743595.484245</v>
      </c>
    </row>
  </sheetData>
  <autoFilter ref="A1:H168" xr:uid="{6B18E4A2-A3F6-4C09-A382-FD84B0797221}">
    <filterColumn colId="4">
      <filters>
        <filter val="1"/>
        <filter val="10"/>
        <filter val="100"/>
        <filter val="105"/>
        <filter val="110"/>
        <filter val="115"/>
        <filter val="120"/>
        <filter val="125"/>
        <filter val="130"/>
        <filter val="135"/>
        <filter val="140"/>
        <filter val="145"/>
        <filter val="15"/>
        <filter val="150"/>
        <filter val="155"/>
        <filter val="160"/>
        <filter val="165"/>
        <filter val="167"/>
        <filter val="20"/>
        <filter val="25"/>
        <filter val="30"/>
        <filter val="35"/>
        <filter val="40"/>
        <filter val="45"/>
        <filter val="5"/>
        <filter val="50"/>
        <filter val="55"/>
        <filter val="60"/>
        <filter val="65"/>
        <filter val="70"/>
        <filter val="75"/>
        <filter val="80"/>
        <filter val="85"/>
        <filter val="90"/>
        <filter val="95"/>
      </filters>
    </filterColumn>
  </autoFilter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F6968-EC0D-4CD1-9CA3-D46C6F5B0D3E}">
  <sheetPr filterMode="1"/>
  <dimension ref="A1:H325"/>
  <sheetViews>
    <sheetView workbookViewId="0">
      <selection activeCell="E2" sqref="E2:H325"/>
    </sheetView>
  </sheetViews>
  <sheetFormatPr defaultColWidth="10.90625" defaultRowHeight="14.5" x14ac:dyDescent="0.35"/>
  <cols>
    <col min="1" max="1" width="9.26953125" style="2" bestFit="1" customWidth="1"/>
    <col min="2" max="2" width="17.7265625" style="14" bestFit="1" customWidth="1"/>
    <col min="3" max="3" width="19.7265625" style="14" bestFit="1" customWidth="1"/>
    <col min="4" max="4" width="15.54296875" style="14" bestFit="1" customWidth="1"/>
    <col min="5" max="5" width="13.7265625" style="14" bestFit="1" customWidth="1"/>
    <col min="6" max="6" width="19.7265625" style="20" bestFit="1" customWidth="1"/>
    <col min="7" max="7" width="14.54296875" style="20" bestFit="1" customWidth="1"/>
    <col min="8" max="8" width="13.26953125" style="20" bestFit="1" customWidth="1"/>
  </cols>
  <sheetData>
    <row r="1" spans="1:8" x14ac:dyDescent="0.35">
      <c r="A1" s="16" t="s">
        <v>106</v>
      </c>
      <c r="B1" s="18" t="s">
        <v>107</v>
      </c>
      <c r="C1" s="18" t="s">
        <v>108</v>
      </c>
      <c r="D1" s="16" t="s">
        <v>110</v>
      </c>
      <c r="E1" s="16" t="s">
        <v>113</v>
      </c>
      <c r="F1" s="19" t="s">
        <v>109</v>
      </c>
      <c r="G1" s="19" t="s">
        <v>112</v>
      </c>
      <c r="H1" s="19" t="s">
        <v>111</v>
      </c>
    </row>
    <row r="2" spans="1:8" x14ac:dyDescent="0.35">
      <c r="A2" s="14">
        <v>1</v>
      </c>
      <c r="B2" s="14">
        <v>2346.1071251399999</v>
      </c>
      <c r="C2" s="14">
        <v>79304.327869300003</v>
      </c>
      <c r="D2" s="14">
        <f>(324-E2)*-1</f>
        <v>-323</v>
      </c>
      <c r="E2" s="14">
        <v>1</v>
      </c>
      <c r="F2" s="20">
        <v>79304.327869300003</v>
      </c>
      <c r="G2" s="20">
        <f>F2</f>
        <v>79304.327869300003</v>
      </c>
      <c r="H2" s="20">
        <f>G2*E2</f>
        <v>79304.327869300003</v>
      </c>
    </row>
    <row r="3" spans="1:8" hidden="1" x14ac:dyDescent="0.35">
      <c r="A3" s="14">
        <v>2</v>
      </c>
      <c r="B3" s="14">
        <v>8651.7307461</v>
      </c>
      <c r="C3" s="14">
        <v>440587.50467699999</v>
      </c>
      <c r="D3" s="14">
        <f t="shared" ref="D3:D66" si="0">(324-E3)*-1</f>
        <v>-322</v>
      </c>
      <c r="E3" s="14">
        <v>2</v>
      </c>
      <c r="F3" s="20">
        <v>440587.50467699999</v>
      </c>
      <c r="G3" s="20">
        <f>F3+G2</f>
        <v>519891.83254630002</v>
      </c>
      <c r="H3" s="20">
        <f>H2+1*G3</f>
        <v>599196.16041560005</v>
      </c>
    </row>
    <row r="4" spans="1:8" hidden="1" x14ac:dyDescent="0.35">
      <c r="A4" s="14">
        <v>3</v>
      </c>
      <c r="B4" s="14">
        <v>15631.133536200001</v>
      </c>
      <c r="C4" s="14">
        <v>467842.56062800001</v>
      </c>
      <c r="D4" s="14">
        <f t="shared" si="0"/>
        <v>-321</v>
      </c>
      <c r="E4" s="14">
        <v>3</v>
      </c>
      <c r="F4" s="20">
        <v>467842.56062800001</v>
      </c>
      <c r="G4" s="20">
        <f t="shared" ref="G4:G67" si="1">F4+G3</f>
        <v>987734.39317429997</v>
      </c>
      <c r="H4" s="20">
        <f t="shared" ref="H4:H67" si="2">H3+1*G4</f>
        <v>1586930.5535899</v>
      </c>
    </row>
    <row r="5" spans="1:8" hidden="1" x14ac:dyDescent="0.35">
      <c r="A5" s="14">
        <v>4</v>
      </c>
      <c r="B5" s="14">
        <v>22728.799703100001</v>
      </c>
      <c r="C5" s="14">
        <v>563712.93154100003</v>
      </c>
      <c r="D5" s="14">
        <f t="shared" si="0"/>
        <v>-320</v>
      </c>
      <c r="E5" s="14">
        <v>4</v>
      </c>
      <c r="F5" s="20">
        <v>563712.93154100003</v>
      </c>
      <c r="G5" s="20">
        <f t="shared" si="1"/>
        <v>1551447.3247153</v>
      </c>
      <c r="H5" s="20">
        <f t="shared" si="2"/>
        <v>3138377.8783052</v>
      </c>
    </row>
    <row r="6" spans="1:8" x14ac:dyDescent="0.35">
      <c r="A6" s="14">
        <v>5</v>
      </c>
      <c r="B6" s="14">
        <v>31712.297274699999</v>
      </c>
      <c r="C6" s="14">
        <v>914814.58149899996</v>
      </c>
      <c r="D6" s="14">
        <f t="shared" si="0"/>
        <v>-319</v>
      </c>
      <c r="E6" s="14">
        <v>5</v>
      </c>
      <c r="F6" s="20">
        <v>914814.58149899996</v>
      </c>
      <c r="G6" s="20">
        <f t="shared" si="1"/>
        <v>2466261.9062143001</v>
      </c>
      <c r="H6" s="20">
        <f t="shared" si="2"/>
        <v>5604639.7845195001</v>
      </c>
    </row>
    <row r="7" spans="1:8" hidden="1" x14ac:dyDescent="0.35">
      <c r="A7" s="14">
        <v>6</v>
      </c>
      <c r="B7" s="14">
        <v>36159.982692400001</v>
      </c>
      <c r="C7" s="14">
        <v>1322260.3714999999</v>
      </c>
      <c r="D7" s="14">
        <f t="shared" si="0"/>
        <v>-318</v>
      </c>
      <c r="E7" s="14">
        <v>6</v>
      </c>
      <c r="F7" s="20">
        <v>1322260.3714999999</v>
      </c>
      <c r="G7" s="20">
        <f t="shared" si="1"/>
        <v>3788522.2777143</v>
      </c>
      <c r="H7" s="20">
        <f t="shared" si="2"/>
        <v>9393162.0622338001</v>
      </c>
    </row>
    <row r="8" spans="1:8" hidden="1" x14ac:dyDescent="0.35">
      <c r="A8" s="14">
        <v>7</v>
      </c>
      <c r="B8" s="14">
        <v>37220.744491199999</v>
      </c>
      <c r="C8" s="14">
        <v>1171233.5357299999</v>
      </c>
      <c r="D8" s="14">
        <f t="shared" si="0"/>
        <v>-317</v>
      </c>
      <c r="E8" s="14">
        <v>7</v>
      </c>
      <c r="F8" s="20">
        <v>1171233.5357299999</v>
      </c>
      <c r="G8" s="20">
        <f t="shared" si="1"/>
        <v>4959755.8134442996</v>
      </c>
      <c r="H8" s="20">
        <f t="shared" si="2"/>
        <v>14352917.8756781</v>
      </c>
    </row>
    <row r="9" spans="1:8" hidden="1" x14ac:dyDescent="0.35">
      <c r="A9" s="14">
        <v>8</v>
      </c>
      <c r="B9" s="14">
        <v>34543.555413000002</v>
      </c>
      <c r="C9" s="14">
        <v>1042443.68134</v>
      </c>
      <c r="D9" s="14">
        <f t="shared" si="0"/>
        <v>-316</v>
      </c>
      <c r="E9" s="14">
        <v>8</v>
      </c>
      <c r="F9" s="20">
        <v>1042443.68134</v>
      </c>
      <c r="G9" s="20">
        <f t="shared" si="1"/>
        <v>6002199.4947842993</v>
      </c>
      <c r="H9" s="20">
        <f t="shared" si="2"/>
        <v>20355117.370462399</v>
      </c>
    </row>
    <row r="10" spans="1:8" hidden="1" x14ac:dyDescent="0.35">
      <c r="A10" s="14">
        <v>9</v>
      </c>
      <c r="B10" s="14">
        <v>30311.724278500002</v>
      </c>
      <c r="C10" s="14">
        <v>433552.920438</v>
      </c>
      <c r="D10" s="14">
        <f t="shared" si="0"/>
        <v>-315</v>
      </c>
      <c r="E10" s="14">
        <v>9</v>
      </c>
      <c r="F10" s="20">
        <v>433552.920438</v>
      </c>
      <c r="G10" s="20">
        <f t="shared" si="1"/>
        <v>6435752.4152222993</v>
      </c>
      <c r="H10" s="20">
        <f t="shared" si="2"/>
        <v>26790869.785684697</v>
      </c>
    </row>
    <row r="11" spans="1:8" x14ac:dyDescent="0.35">
      <c r="A11" s="14">
        <v>10</v>
      </c>
      <c r="B11" s="14">
        <v>28430.923174200001</v>
      </c>
      <c r="C11" s="14">
        <v>223876.82137600001</v>
      </c>
      <c r="D11" s="14">
        <f t="shared" si="0"/>
        <v>-314</v>
      </c>
      <c r="E11" s="14">
        <v>10</v>
      </c>
      <c r="F11" s="20">
        <v>223876.82137600001</v>
      </c>
      <c r="G11" s="20">
        <f t="shared" si="1"/>
        <v>6659629.2365982989</v>
      </c>
      <c r="H11" s="20">
        <f t="shared" si="2"/>
        <v>33450499.022282995</v>
      </c>
    </row>
    <row r="12" spans="1:8" hidden="1" x14ac:dyDescent="0.35">
      <c r="A12" s="14">
        <v>11</v>
      </c>
      <c r="B12" s="14">
        <v>28976.619710300001</v>
      </c>
      <c r="C12" s="14">
        <v>200274.57680800001</v>
      </c>
      <c r="D12" s="14">
        <f t="shared" si="0"/>
        <v>-313</v>
      </c>
      <c r="E12" s="14">
        <v>11</v>
      </c>
      <c r="F12" s="20">
        <v>200274.57680800001</v>
      </c>
      <c r="G12" s="20">
        <f t="shared" si="1"/>
        <v>6859903.8134062989</v>
      </c>
      <c r="H12" s="20">
        <f t="shared" si="2"/>
        <v>40310402.835689291</v>
      </c>
    </row>
    <row r="13" spans="1:8" hidden="1" x14ac:dyDescent="0.35">
      <c r="A13" s="14">
        <v>12</v>
      </c>
      <c r="B13" s="14">
        <v>28568.882771199998</v>
      </c>
      <c r="C13" s="14">
        <v>168696.79513099999</v>
      </c>
      <c r="D13" s="14">
        <f t="shared" si="0"/>
        <v>-312</v>
      </c>
      <c r="E13" s="14">
        <v>12</v>
      </c>
      <c r="F13" s="20">
        <v>168696.79513099999</v>
      </c>
      <c r="G13" s="20">
        <f t="shared" si="1"/>
        <v>7028600.6085372986</v>
      </c>
      <c r="H13" s="20">
        <f t="shared" si="2"/>
        <v>47339003.444226593</v>
      </c>
    </row>
    <row r="14" spans="1:8" hidden="1" x14ac:dyDescent="0.35">
      <c r="A14" s="14">
        <v>13</v>
      </c>
      <c r="B14" s="14">
        <v>29355.801068000001</v>
      </c>
      <c r="C14" s="14">
        <v>168853.203155</v>
      </c>
      <c r="D14" s="14">
        <f t="shared" si="0"/>
        <v>-311</v>
      </c>
      <c r="E14" s="14">
        <v>13</v>
      </c>
      <c r="F14" s="20">
        <v>168853.203155</v>
      </c>
      <c r="G14" s="20">
        <f t="shared" si="1"/>
        <v>7197453.8116922984</v>
      </c>
      <c r="H14" s="20">
        <f t="shared" si="2"/>
        <v>54536457.25591889</v>
      </c>
    </row>
    <row r="15" spans="1:8" hidden="1" x14ac:dyDescent="0.35">
      <c r="A15" s="14">
        <v>14</v>
      </c>
      <c r="B15" s="14">
        <v>30578.847493900001</v>
      </c>
      <c r="C15" s="14">
        <v>185109.73076899999</v>
      </c>
      <c r="D15" s="14">
        <f t="shared" si="0"/>
        <v>-310</v>
      </c>
      <c r="E15" s="14">
        <v>14</v>
      </c>
      <c r="F15" s="20">
        <v>185109.73076899999</v>
      </c>
      <c r="G15" s="20">
        <f t="shared" si="1"/>
        <v>7382563.5424612984</v>
      </c>
      <c r="H15" s="20">
        <f t="shared" si="2"/>
        <v>61919020.798380189</v>
      </c>
    </row>
    <row r="16" spans="1:8" x14ac:dyDescent="0.35">
      <c r="A16" s="14">
        <v>15</v>
      </c>
      <c r="B16" s="14">
        <v>31297.438042999998</v>
      </c>
      <c r="C16" s="14">
        <v>195947.10274100001</v>
      </c>
      <c r="D16" s="14">
        <f t="shared" si="0"/>
        <v>-309</v>
      </c>
      <c r="E16" s="14">
        <v>15</v>
      </c>
      <c r="F16" s="20">
        <v>195947.10274100001</v>
      </c>
      <c r="G16" s="20">
        <f t="shared" si="1"/>
        <v>7578510.6452022986</v>
      </c>
      <c r="H16" s="20">
        <f t="shared" si="2"/>
        <v>69497531.44358249</v>
      </c>
    </row>
    <row r="17" spans="1:8" hidden="1" x14ac:dyDescent="0.35">
      <c r="A17" s="14">
        <v>16</v>
      </c>
      <c r="B17" s="14">
        <v>31506.943512999998</v>
      </c>
      <c r="C17" s="14">
        <v>180331.37474200001</v>
      </c>
      <c r="D17" s="14">
        <f t="shared" si="0"/>
        <v>-308</v>
      </c>
      <c r="E17" s="14">
        <v>16</v>
      </c>
      <c r="F17" s="20">
        <v>180331.37474200001</v>
      </c>
      <c r="G17" s="20">
        <f t="shared" si="1"/>
        <v>7758842.019944299</v>
      </c>
      <c r="H17" s="20">
        <f t="shared" si="2"/>
        <v>77256373.463526785</v>
      </c>
    </row>
    <row r="18" spans="1:8" hidden="1" x14ac:dyDescent="0.35">
      <c r="A18" s="14">
        <v>17</v>
      </c>
      <c r="B18" s="14">
        <v>32766.493891599999</v>
      </c>
      <c r="C18" s="14">
        <v>198509.295893</v>
      </c>
      <c r="D18" s="14">
        <f t="shared" si="0"/>
        <v>-307</v>
      </c>
      <c r="E18" s="14">
        <v>17</v>
      </c>
      <c r="F18" s="20">
        <v>198509.295893</v>
      </c>
      <c r="G18" s="20">
        <f t="shared" si="1"/>
        <v>7957351.3158372995</v>
      </c>
      <c r="H18" s="20">
        <f t="shared" si="2"/>
        <v>85213724.779364079</v>
      </c>
    </row>
    <row r="19" spans="1:8" hidden="1" x14ac:dyDescent="0.35">
      <c r="A19" s="14">
        <v>18</v>
      </c>
      <c r="B19" s="14">
        <v>35440.851431800002</v>
      </c>
      <c r="C19" s="14">
        <v>261082.12399699999</v>
      </c>
      <c r="D19" s="14">
        <f t="shared" si="0"/>
        <v>-306</v>
      </c>
      <c r="E19" s="14">
        <v>18</v>
      </c>
      <c r="F19" s="20">
        <v>261082.12399699999</v>
      </c>
      <c r="G19" s="20">
        <f t="shared" si="1"/>
        <v>8218433.4398342995</v>
      </c>
      <c r="H19" s="20">
        <f t="shared" si="2"/>
        <v>93432158.219198376</v>
      </c>
    </row>
    <row r="20" spans="1:8" hidden="1" x14ac:dyDescent="0.35">
      <c r="A20" s="14">
        <v>19</v>
      </c>
      <c r="B20" s="14">
        <v>37292.938916599996</v>
      </c>
      <c r="C20" s="14">
        <v>297374.65105500002</v>
      </c>
      <c r="D20" s="14">
        <f t="shared" si="0"/>
        <v>-305</v>
      </c>
      <c r="E20" s="14">
        <v>19</v>
      </c>
      <c r="F20" s="20">
        <v>297374.65105500002</v>
      </c>
      <c r="G20" s="20">
        <f t="shared" si="1"/>
        <v>8515808.0908892993</v>
      </c>
      <c r="H20" s="20">
        <f t="shared" si="2"/>
        <v>101947966.31008768</v>
      </c>
    </row>
    <row r="21" spans="1:8" x14ac:dyDescent="0.35">
      <c r="A21" s="14">
        <v>20</v>
      </c>
      <c r="B21" s="14">
        <v>39440.365833399999</v>
      </c>
      <c r="C21" s="14">
        <v>316002.07867700001</v>
      </c>
      <c r="D21" s="14">
        <f t="shared" si="0"/>
        <v>-304</v>
      </c>
      <c r="E21" s="14">
        <v>20</v>
      </c>
      <c r="F21" s="20">
        <v>316002.07867700001</v>
      </c>
      <c r="G21" s="20">
        <f t="shared" si="1"/>
        <v>8831810.1695662998</v>
      </c>
      <c r="H21" s="20">
        <f t="shared" si="2"/>
        <v>110779776.47965398</v>
      </c>
    </row>
    <row r="22" spans="1:8" hidden="1" x14ac:dyDescent="0.35">
      <c r="A22" s="14">
        <v>21</v>
      </c>
      <c r="B22" s="14">
        <v>40831.997609799997</v>
      </c>
      <c r="C22" s="14">
        <v>214440.59934700001</v>
      </c>
      <c r="D22" s="14">
        <f t="shared" si="0"/>
        <v>-303</v>
      </c>
      <c r="E22" s="14">
        <v>21</v>
      </c>
      <c r="F22" s="20">
        <v>214440.59934700001</v>
      </c>
      <c r="G22" s="20">
        <f t="shared" si="1"/>
        <v>9046250.7689132988</v>
      </c>
      <c r="H22" s="20">
        <f t="shared" si="2"/>
        <v>119826027.24856728</v>
      </c>
    </row>
    <row r="23" spans="1:8" hidden="1" x14ac:dyDescent="0.35">
      <c r="A23" s="14">
        <v>22</v>
      </c>
      <c r="B23" s="14">
        <v>40719.358210799997</v>
      </c>
      <c r="C23" s="14">
        <v>203872.196532</v>
      </c>
      <c r="D23" s="14">
        <f t="shared" si="0"/>
        <v>-302</v>
      </c>
      <c r="E23" s="14">
        <v>22</v>
      </c>
      <c r="F23" s="20">
        <v>203872.196532</v>
      </c>
      <c r="G23" s="20">
        <f t="shared" si="1"/>
        <v>9250122.9654452987</v>
      </c>
      <c r="H23" s="20">
        <f t="shared" si="2"/>
        <v>129076150.21401258</v>
      </c>
    </row>
    <row r="24" spans="1:8" hidden="1" x14ac:dyDescent="0.35">
      <c r="A24" s="14">
        <v>23</v>
      </c>
      <c r="B24" s="14">
        <v>41697.610526999997</v>
      </c>
      <c r="C24" s="14">
        <v>187128.26900599999</v>
      </c>
      <c r="D24" s="14">
        <f t="shared" si="0"/>
        <v>-301</v>
      </c>
      <c r="E24" s="14">
        <v>23</v>
      </c>
      <c r="F24" s="20">
        <v>187128.26900599999</v>
      </c>
      <c r="G24" s="20">
        <f t="shared" si="1"/>
        <v>9437251.2344512995</v>
      </c>
      <c r="H24" s="20">
        <f t="shared" si="2"/>
        <v>138513401.44846389</v>
      </c>
    </row>
    <row r="25" spans="1:8" hidden="1" x14ac:dyDescent="0.35">
      <c r="A25" s="14">
        <v>24</v>
      </c>
      <c r="B25" s="14">
        <v>42781.621536999999</v>
      </c>
      <c r="C25" s="14">
        <v>186252.250864</v>
      </c>
      <c r="D25" s="14">
        <f t="shared" si="0"/>
        <v>-300</v>
      </c>
      <c r="E25" s="14">
        <v>24</v>
      </c>
      <c r="F25" s="20">
        <v>186252.250864</v>
      </c>
      <c r="G25" s="20">
        <f t="shared" si="1"/>
        <v>9623503.4853152987</v>
      </c>
      <c r="H25" s="20">
        <f t="shared" si="2"/>
        <v>148136904.93377918</v>
      </c>
    </row>
    <row r="26" spans="1:8" x14ac:dyDescent="0.35">
      <c r="A26" s="14">
        <v>25</v>
      </c>
      <c r="B26" s="14">
        <v>43532.991446300002</v>
      </c>
      <c r="C26" s="14">
        <v>190557.22065100001</v>
      </c>
      <c r="D26" s="14">
        <f t="shared" si="0"/>
        <v>-299</v>
      </c>
      <c r="E26" s="14">
        <v>25</v>
      </c>
      <c r="F26" s="20">
        <v>190557.22065100001</v>
      </c>
      <c r="G26" s="20">
        <f t="shared" si="1"/>
        <v>9814060.7059662994</v>
      </c>
      <c r="H26" s="20">
        <f t="shared" si="2"/>
        <v>157950965.63974547</v>
      </c>
    </row>
    <row r="27" spans="1:8" hidden="1" x14ac:dyDescent="0.35">
      <c r="A27" s="14">
        <v>26</v>
      </c>
      <c r="B27" s="14">
        <v>44009.012850699997</v>
      </c>
      <c r="C27" s="14">
        <v>195671.32616200001</v>
      </c>
      <c r="D27" s="14">
        <f t="shared" si="0"/>
        <v>-298</v>
      </c>
      <c r="E27" s="14">
        <v>26</v>
      </c>
      <c r="F27" s="20">
        <v>195671.32616200001</v>
      </c>
      <c r="G27" s="20">
        <f t="shared" si="1"/>
        <v>10009732.032128299</v>
      </c>
      <c r="H27" s="20">
        <f t="shared" si="2"/>
        <v>167960697.67187378</v>
      </c>
    </row>
    <row r="28" spans="1:8" hidden="1" x14ac:dyDescent="0.35">
      <c r="A28" s="14">
        <v>27</v>
      </c>
      <c r="B28" s="14">
        <v>44183.468382899999</v>
      </c>
      <c r="C28" s="14">
        <v>195152.54121200001</v>
      </c>
      <c r="D28" s="14">
        <f t="shared" si="0"/>
        <v>-297</v>
      </c>
      <c r="E28" s="14">
        <v>27</v>
      </c>
      <c r="F28" s="20">
        <v>195152.54121200001</v>
      </c>
      <c r="G28" s="20">
        <f t="shared" si="1"/>
        <v>10204884.573340299</v>
      </c>
      <c r="H28" s="20">
        <f t="shared" si="2"/>
        <v>178165582.24521407</v>
      </c>
    </row>
    <row r="29" spans="1:8" hidden="1" x14ac:dyDescent="0.35">
      <c r="A29" s="14">
        <v>28</v>
      </c>
      <c r="B29" s="14">
        <v>44161.463063800002</v>
      </c>
      <c r="C29" s="14">
        <v>174083.9417</v>
      </c>
      <c r="D29" s="14">
        <f t="shared" si="0"/>
        <v>-296</v>
      </c>
      <c r="E29" s="14">
        <v>28</v>
      </c>
      <c r="F29" s="20">
        <v>174083.9417</v>
      </c>
      <c r="G29" s="20">
        <f t="shared" si="1"/>
        <v>10378968.515040299</v>
      </c>
      <c r="H29" s="20">
        <f t="shared" si="2"/>
        <v>188544550.76025438</v>
      </c>
    </row>
    <row r="30" spans="1:8" hidden="1" x14ac:dyDescent="0.35">
      <c r="A30" s="14">
        <v>29</v>
      </c>
      <c r="B30" s="14">
        <v>43826.2643579</v>
      </c>
      <c r="C30" s="14">
        <v>160405.45401700001</v>
      </c>
      <c r="D30" s="14">
        <f t="shared" si="0"/>
        <v>-295</v>
      </c>
      <c r="E30" s="14">
        <v>29</v>
      </c>
      <c r="F30" s="20">
        <v>160405.45401700001</v>
      </c>
      <c r="G30" s="20">
        <f t="shared" si="1"/>
        <v>10539373.969057299</v>
      </c>
      <c r="H30" s="20">
        <f t="shared" si="2"/>
        <v>199083924.72931167</v>
      </c>
    </row>
    <row r="31" spans="1:8" x14ac:dyDescent="0.35">
      <c r="A31" s="14">
        <v>30</v>
      </c>
      <c r="B31" s="14">
        <v>42310.450455300001</v>
      </c>
      <c r="C31" s="14">
        <v>153526.64160599999</v>
      </c>
      <c r="D31" s="14">
        <f t="shared" si="0"/>
        <v>-294</v>
      </c>
      <c r="E31" s="14">
        <v>30</v>
      </c>
      <c r="F31" s="20">
        <v>153526.64160599999</v>
      </c>
      <c r="G31" s="20">
        <f t="shared" si="1"/>
        <v>10692900.610663299</v>
      </c>
      <c r="H31" s="20">
        <f t="shared" si="2"/>
        <v>209776825.33997497</v>
      </c>
    </row>
    <row r="32" spans="1:8" hidden="1" x14ac:dyDescent="0.35">
      <c r="A32" s="14">
        <v>31</v>
      </c>
      <c r="B32" s="14">
        <v>42622.164244699998</v>
      </c>
      <c r="C32" s="14">
        <v>154981.33425799999</v>
      </c>
      <c r="D32" s="14">
        <f t="shared" si="0"/>
        <v>-293</v>
      </c>
      <c r="E32" s="14">
        <v>31</v>
      </c>
      <c r="F32" s="20">
        <v>154981.33425799999</v>
      </c>
      <c r="G32" s="20">
        <f t="shared" si="1"/>
        <v>10847881.944921298</v>
      </c>
      <c r="H32" s="20">
        <f t="shared" si="2"/>
        <v>220624707.28489625</v>
      </c>
    </row>
    <row r="33" spans="1:8" hidden="1" x14ac:dyDescent="0.35">
      <c r="A33" s="14">
        <v>32</v>
      </c>
      <c r="B33" s="14">
        <v>41893.600254500001</v>
      </c>
      <c r="C33" s="14">
        <v>150393.703462</v>
      </c>
      <c r="D33" s="14">
        <f t="shared" si="0"/>
        <v>-292</v>
      </c>
      <c r="E33" s="14">
        <v>32</v>
      </c>
      <c r="F33" s="20">
        <v>150393.703462</v>
      </c>
      <c r="G33" s="20">
        <f t="shared" si="1"/>
        <v>10998275.648383297</v>
      </c>
      <c r="H33" s="20">
        <f t="shared" si="2"/>
        <v>231622982.93327954</v>
      </c>
    </row>
    <row r="34" spans="1:8" hidden="1" x14ac:dyDescent="0.35">
      <c r="A34" s="14">
        <v>33</v>
      </c>
      <c r="B34" s="14">
        <v>40830.207208200001</v>
      </c>
      <c r="C34" s="14">
        <v>141716.125107</v>
      </c>
      <c r="D34" s="14">
        <f t="shared" si="0"/>
        <v>-291</v>
      </c>
      <c r="E34" s="14">
        <v>33</v>
      </c>
      <c r="F34" s="20">
        <v>141716.125107</v>
      </c>
      <c r="G34" s="20">
        <f t="shared" si="1"/>
        <v>11139991.773490297</v>
      </c>
      <c r="H34" s="20">
        <f t="shared" si="2"/>
        <v>242762974.70676985</v>
      </c>
    </row>
    <row r="35" spans="1:8" hidden="1" x14ac:dyDescent="0.35">
      <c r="A35" s="14">
        <v>34</v>
      </c>
      <c r="B35" s="14">
        <v>41480.910763</v>
      </c>
      <c r="C35" s="14">
        <v>143119.76847800001</v>
      </c>
      <c r="D35" s="14">
        <f t="shared" si="0"/>
        <v>-290</v>
      </c>
      <c r="E35" s="14">
        <v>34</v>
      </c>
      <c r="F35" s="20">
        <v>143119.76847800001</v>
      </c>
      <c r="G35" s="20">
        <f t="shared" si="1"/>
        <v>11283111.541968297</v>
      </c>
      <c r="H35" s="20">
        <f t="shared" si="2"/>
        <v>254046086.24873814</v>
      </c>
    </row>
    <row r="36" spans="1:8" x14ac:dyDescent="0.35">
      <c r="A36" s="14">
        <v>35</v>
      </c>
      <c r="B36" s="14">
        <v>39367.375240399997</v>
      </c>
      <c r="C36" s="14">
        <v>137021.766378</v>
      </c>
      <c r="D36" s="14">
        <f t="shared" si="0"/>
        <v>-289</v>
      </c>
      <c r="E36" s="14">
        <v>35</v>
      </c>
      <c r="F36" s="20">
        <v>137021.766378</v>
      </c>
      <c r="G36" s="20">
        <f t="shared" si="1"/>
        <v>11420133.308346298</v>
      </c>
      <c r="H36" s="20">
        <f t="shared" si="2"/>
        <v>265466219.55708444</v>
      </c>
    </row>
    <row r="37" spans="1:8" hidden="1" x14ac:dyDescent="0.35">
      <c r="A37" s="14">
        <v>36</v>
      </c>
      <c r="B37" s="14">
        <v>39034.080735900003</v>
      </c>
      <c r="C37" s="14">
        <v>134145.30363099999</v>
      </c>
      <c r="D37" s="14">
        <f t="shared" si="0"/>
        <v>-288</v>
      </c>
      <c r="E37" s="14">
        <v>36</v>
      </c>
      <c r="F37" s="20">
        <v>134145.30363099999</v>
      </c>
      <c r="G37" s="20">
        <f t="shared" si="1"/>
        <v>11554278.611977298</v>
      </c>
      <c r="H37" s="20">
        <f t="shared" si="2"/>
        <v>277020498.16906172</v>
      </c>
    </row>
    <row r="38" spans="1:8" hidden="1" x14ac:dyDescent="0.35">
      <c r="A38" s="14">
        <v>37</v>
      </c>
      <c r="B38" s="14">
        <v>38798.531759500001</v>
      </c>
      <c r="C38" s="14">
        <v>137214.51325399999</v>
      </c>
      <c r="D38" s="14">
        <f t="shared" si="0"/>
        <v>-287</v>
      </c>
      <c r="E38" s="14">
        <v>37</v>
      </c>
      <c r="F38" s="20">
        <v>137214.51325399999</v>
      </c>
      <c r="G38" s="20">
        <f t="shared" si="1"/>
        <v>11691493.125231298</v>
      </c>
      <c r="H38" s="20">
        <f t="shared" si="2"/>
        <v>288711991.29429305</v>
      </c>
    </row>
    <row r="39" spans="1:8" hidden="1" x14ac:dyDescent="0.35">
      <c r="A39" s="14">
        <v>38</v>
      </c>
      <c r="B39" s="14">
        <v>38426.012927000003</v>
      </c>
      <c r="C39" s="14">
        <v>135044.56195999999</v>
      </c>
      <c r="D39" s="14">
        <f t="shared" si="0"/>
        <v>-286</v>
      </c>
      <c r="E39" s="14">
        <v>38</v>
      </c>
      <c r="F39" s="20">
        <v>135044.56195999999</v>
      </c>
      <c r="G39" s="20">
        <f t="shared" si="1"/>
        <v>11826537.687191298</v>
      </c>
      <c r="H39" s="20">
        <f t="shared" si="2"/>
        <v>300538528.98148435</v>
      </c>
    </row>
    <row r="40" spans="1:8" hidden="1" x14ac:dyDescent="0.35">
      <c r="A40" s="14">
        <v>39</v>
      </c>
      <c r="B40" s="14">
        <v>37934.011056900003</v>
      </c>
      <c r="C40" s="14">
        <v>135160.05497200001</v>
      </c>
      <c r="D40" s="14">
        <f t="shared" si="0"/>
        <v>-285</v>
      </c>
      <c r="E40" s="14">
        <v>39</v>
      </c>
      <c r="F40" s="20">
        <v>135160.05497200001</v>
      </c>
      <c r="G40" s="20">
        <f t="shared" si="1"/>
        <v>11961697.742163299</v>
      </c>
      <c r="H40" s="20">
        <f t="shared" si="2"/>
        <v>312500226.72364765</v>
      </c>
    </row>
    <row r="41" spans="1:8" x14ac:dyDescent="0.35">
      <c r="A41" s="14">
        <v>40</v>
      </c>
      <c r="B41" s="14">
        <v>38286.807984799998</v>
      </c>
      <c r="C41" s="14">
        <v>155339.92190399999</v>
      </c>
      <c r="D41" s="14">
        <f t="shared" si="0"/>
        <v>-284</v>
      </c>
      <c r="E41" s="14">
        <v>40</v>
      </c>
      <c r="F41" s="20">
        <v>155339.92190399999</v>
      </c>
      <c r="G41" s="20">
        <f t="shared" si="1"/>
        <v>12117037.664067298</v>
      </c>
      <c r="H41" s="20">
        <f t="shared" si="2"/>
        <v>324617264.38771498</v>
      </c>
    </row>
    <row r="42" spans="1:8" hidden="1" x14ac:dyDescent="0.35">
      <c r="A42" s="14">
        <v>41</v>
      </c>
      <c r="B42" s="14">
        <v>38389.750531099999</v>
      </c>
      <c r="C42" s="14">
        <v>147276.843265</v>
      </c>
      <c r="D42" s="14">
        <f t="shared" si="0"/>
        <v>-283</v>
      </c>
      <c r="E42" s="14">
        <v>41</v>
      </c>
      <c r="F42" s="20">
        <v>147276.843265</v>
      </c>
      <c r="G42" s="20">
        <f t="shared" si="1"/>
        <v>12264314.507332299</v>
      </c>
      <c r="H42" s="20">
        <f t="shared" si="2"/>
        <v>336881578.89504731</v>
      </c>
    </row>
    <row r="43" spans="1:8" hidden="1" x14ac:dyDescent="0.35">
      <c r="A43" s="14">
        <v>42</v>
      </c>
      <c r="B43" s="14">
        <v>39423.207437199999</v>
      </c>
      <c r="C43" s="14">
        <v>140510.75477900001</v>
      </c>
      <c r="D43" s="14">
        <f t="shared" si="0"/>
        <v>-282</v>
      </c>
      <c r="E43" s="14">
        <v>42</v>
      </c>
      <c r="F43" s="20">
        <v>140510.75477900001</v>
      </c>
      <c r="G43" s="20">
        <f t="shared" si="1"/>
        <v>12404825.262111299</v>
      </c>
      <c r="H43" s="20">
        <f t="shared" si="2"/>
        <v>349286404.15715861</v>
      </c>
    </row>
    <row r="44" spans="1:8" hidden="1" x14ac:dyDescent="0.35">
      <c r="A44" s="14">
        <v>43</v>
      </c>
      <c r="B44" s="14">
        <v>38473.057391100003</v>
      </c>
      <c r="C44" s="14">
        <v>154974.39728100001</v>
      </c>
      <c r="D44" s="14">
        <f t="shared" si="0"/>
        <v>-281</v>
      </c>
      <c r="E44" s="14">
        <v>43</v>
      </c>
      <c r="F44" s="20">
        <v>154974.39728100001</v>
      </c>
      <c r="G44" s="20">
        <f t="shared" si="1"/>
        <v>12559799.659392299</v>
      </c>
      <c r="H44" s="20">
        <f t="shared" si="2"/>
        <v>361846203.81655091</v>
      </c>
    </row>
    <row r="45" spans="1:8" hidden="1" x14ac:dyDescent="0.35">
      <c r="A45" s="14">
        <v>44</v>
      </c>
      <c r="B45" s="14">
        <v>38967.268066800003</v>
      </c>
      <c r="C45" s="14">
        <v>152421.31786499999</v>
      </c>
      <c r="D45" s="14">
        <f t="shared" si="0"/>
        <v>-280</v>
      </c>
      <c r="E45" s="14">
        <v>44</v>
      </c>
      <c r="F45" s="20">
        <v>152421.31786499999</v>
      </c>
      <c r="G45" s="20">
        <f t="shared" si="1"/>
        <v>12712220.977257298</v>
      </c>
      <c r="H45" s="20">
        <f t="shared" si="2"/>
        <v>374558424.79380822</v>
      </c>
    </row>
    <row r="46" spans="1:8" x14ac:dyDescent="0.35">
      <c r="A46" s="14">
        <v>45</v>
      </c>
      <c r="B46" s="14">
        <v>38665.760264099998</v>
      </c>
      <c r="C46" s="14">
        <v>146187.22581800001</v>
      </c>
      <c r="D46" s="14">
        <f t="shared" si="0"/>
        <v>-279</v>
      </c>
      <c r="E46" s="14">
        <v>45</v>
      </c>
      <c r="F46" s="20">
        <v>146187.22581800001</v>
      </c>
      <c r="G46" s="20">
        <f t="shared" si="1"/>
        <v>12858408.203075299</v>
      </c>
      <c r="H46" s="20">
        <f t="shared" si="2"/>
        <v>387416832.99688351</v>
      </c>
    </row>
    <row r="47" spans="1:8" hidden="1" x14ac:dyDescent="0.35">
      <c r="A47" s="14">
        <v>46</v>
      </c>
      <c r="B47" s="14">
        <v>37960.881044599999</v>
      </c>
      <c r="C47" s="14">
        <v>141057.01494299999</v>
      </c>
      <c r="D47" s="14">
        <f t="shared" si="0"/>
        <v>-278</v>
      </c>
      <c r="E47" s="14">
        <v>46</v>
      </c>
      <c r="F47" s="20">
        <v>141057.01494299999</v>
      </c>
      <c r="G47" s="20">
        <f t="shared" si="1"/>
        <v>12999465.218018299</v>
      </c>
      <c r="H47" s="20">
        <f t="shared" si="2"/>
        <v>400416298.2149018</v>
      </c>
    </row>
    <row r="48" spans="1:8" hidden="1" x14ac:dyDescent="0.35">
      <c r="A48" s="14">
        <v>47</v>
      </c>
      <c r="B48" s="14">
        <v>38280.653554600001</v>
      </c>
      <c r="C48" s="14">
        <v>147586.898755</v>
      </c>
      <c r="D48" s="14">
        <f t="shared" si="0"/>
        <v>-277</v>
      </c>
      <c r="E48" s="14">
        <v>47</v>
      </c>
      <c r="F48" s="20">
        <v>147586.898755</v>
      </c>
      <c r="G48" s="20">
        <f t="shared" si="1"/>
        <v>13147052.1167733</v>
      </c>
      <c r="H48" s="20">
        <f t="shared" si="2"/>
        <v>413563350.33167511</v>
      </c>
    </row>
    <row r="49" spans="1:8" hidden="1" x14ac:dyDescent="0.35">
      <c r="A49" s="14">
        <v>48</v>
      </c>
      <c r="B49" s="14">
        <v>39417.193344300002</v>
      </c>
      <c r="C49" s="14">
        <v>154551.93453</v>
      </c>
      <c r="D49" s="14">
        <f t="shared" si="0"/>
        <v>-276</v>
      </c>
      <c r="E49" s="14">
        <v>48</v>
      </c>
      <c r="F49" s="20">
        <v>154551.93453</v>
      </c>
      <c r="G49" s="20">
        <f t="shared" si="1"/>
        <v>13301604.051303299</v>
      </c>
      <c r="H49" s="20">
        <f t="shared" si="2"/>
        <v>426864954.38297844</v>
      </c>
    </row>
    <row r="50" spans="1:8" hidden="1" x14ac:dyDescent="0.35">
      <c r="A50" s="14">
        <v>49</v>
      </c>
      <c r="B50" s="14">
        <v>37749.439290200004</v>
      </c>
      <c r="C50" s="14">
        <v>151385.98642599999</v>
      </c>
      <c r="D50" s="14">
        <f t="shared" si="0"/>
        <v>-275</v>
      </c>
      <c r="E50" s="14">
        <v>49</v>
      </c>
      <c r="F50" s="20">
        <v>151385.98642599999</v>
      </c>
      <c r="G50" s="20">
        <f t="shared" si="1"/>
        <v>13452990.037729299</v>
      </c>
      <c r="H50" s="20">
        <f t="shared" si="2"/>
        <v>440317944.42070776</v>
      </c>
    </row>
    <row r="51" spans="1:8" x14ac:dyDescent="0.35">
      <c r="A51" s="14">
        <v>50</v>
      </c>
      <c r="B51" s="14">
        <v>38078.623208800003</v>
      </c>
      <c r="C51" s="14">
        <v>152934.811498</v>
      </c>
      <c r="D51" s="14">
        <f t="shared" si="0"/>
        <v>-274</v>
      </c>
      <c r="E51" s="14">
        <v>50</v>
      </c>
      <c r="F51" s="20">
        <v>152934.811498</v>
      </c>
      <c r="G51" s="20">
        <f t="shared" si="1"/>
        <v>13605924.849227298</v>
      </c>
      <c r="H51" s="20">
        <f t="shared" si="2"/>
        <v>453923869.26993507</v>
      </c>
    </row>
    <row r="52" spans="1:8" hidden="1" x14ac:dyDescent="0.35">
      <c r="A52" s="14">
        <v>51</v>
      </c>
      <c r="B52" s="14">
        <v>36028.675711000004</v>
      </c>
      <c r="C52" s="14">
        <v>142316.57790999999</v>
      </c>
      <c r="D52" s="14">
        <f t="shared" si="0"/>
        <v>-273</v>
      </c>
      <c r="E52" s="14">
        <v>51</v>
      </c>
      <c r="F52" s="20">
        <v>142316.57790999999</v>
      </c>
      <c r="G52" s="20">
        <f t="shared" si="1"/>
        <v>13748241.427137299</v>
      </c>
      <c r="H52" s="20">
        <f t="shared" si="2"/>
        <v>467672110.69707239</v>
      </c>
    </row>
    <row r="53" spans="1:8" hidden="1" x14ac:dyDescent="0.35">
      <c r="A53" s="14">
        <v>52</v>
      </c>
      <c r="B53" s="14">
        <v>36657.908744400003</v>
      </c>
      <c r="C53" s="14">
        <v>141835.51363999999</v>
      </c>
      <c r="D53" s="14">
        <f t="shared" si="0"/>
        <v>-272</v>
      </c>
      <c r="E53" s="14">
        <v>52</v>
      </c>
      <c r="F53" s="20">
        <v>141835.51363999999</v>
      </c>
      <c r="G53" s="20">
        <f t="shared" si="1"/>
        <v>13890076.940777298</v>
      </c>
      <c r="H53" s="20">
        <f t="shared" si="2"/>
        <v>481562187.63784969</v>
      </c>
    </row>
    <row r="54" spans="1:8" hidden="1" x14ac:dyDescent="0.35">
      <c r="A54" s="14">
        <v>53</v>
      </c>
      <c r="B54" s="14">
        <v>33883.772949999999</v>
      </c>
      <c r="C54" s="14">
        <v>125632.14621599999</v>
      </c>
      <c r="D54" s="14">
        <f t="shared" si="0"/>
        <v>-271</v>
      </c>
      <c r="E54" s="14">
        <v>53</v>
      </c>
      <c r="F54" s="20">
        <v>125632.14621599999</v>
      </c>
      <c r="G54" s="20">
        <f t="shared" si="1"/>
        <v>14015709.086993298</v>
      </c>
      <c r="H54" s="20">
        <f t="shared" si="2"/>
        <v>495577896.72484297</v>
      </c>
    </row>
    <row r="55" spans="1:8" hidden="1" x14ac:dyDescent="0.35">
      <c r="A55" s="14">
        <v>54</v>
      </c>
      <c r="B55" s="14">
        <v>33009.589995200004</v>
      </c>
      <c r="C55" s="14">
        <v>119924.97234399999</v>
      </c>
      <c r="D55" s="14">
        <f t="shared" si="0"/>
        <v>-270</v>
      </c>
      <c r="E55" s="14">
        <v>54</v>
      </c>
      <c r="F55" s="20">
        <v>119924.97234399999</v>
      </c>
      <c r="G55" s="20">
        <f t="shared" si="1"/>
        <v>14135634.059337297</v>
      </c>
      <c r="H55" s="20">
        <f t="shared" si="2"/>
        <v>509713530.78418028</v>
      </c>
    </row>
    <row r="56" spans="1:8" x14ac:dyDescent="0.35">
      <c r="A56" s="14">
        <v>55</v>
      </c>
      <c r="B56" s="14">
        <v>32127.6040445</v>
      </c>
      <c r="C56" s="14">
        <v>114329.44436199999</v>
      </c>
      <c r="D56" s="14">
        <f t="shared" si="0"/>
        <v>-269</v>
      </c>
      <c r="E56" s="14">
        <v>55</v>
      </c>
      <c r="F56" s="20">
        <v>114329.44436199999</v>
      </c>
      <c r="G56" s="20">
        <f t="shared" si="1"/>
        <v>14249963.503699297</v>
      </c>
      <c r="H56" s="20">
        <f t="shared" si="2"/>
        <v>523963494.28787959</v>
      </c>
    </row>
    <row r="57" spans="1:8" hidden="1" x14ac:dyDescent="0.35">
      <c r="A57" s="14">
        <v>56</v>
      </c>
      <c r="B57" s="14">
        <v>31746.032854599998</v>
      </c>
      <c r="C57" s="14">
        <v>109625.834227</v>
      </c>
      <c r="D57" s="14">
        <f t="shared" si="0"/>
        <v>-268</v>
      </c>
      <c r="E57" s="14">
        <v>56</v>
      </c>
      <c r="F57" s="20">
        <v>109625.834227</v>
      </c>
      <c r="G57" s="20">
        <f t="shared" si="1"/>
        <v>14359589.337926297</v>
      </c>
      <c r="H57" s="20">
        <f t="shared" si="2"/>
        <v>538323083.62580585</v>
      </c>
    </row>
    <row r="58" spans="1:8" hidden="1" x14ac:dyDescent="0.35">
      <c r="A58" s="14">
        <v>57</v>
      </c>
      <c r="B58" s="14">
        <v>30831.604359199999</v>
      </c>
      <c r="C58" s="14">
        <v>104684.128333</v>
      </c>
      <c r="D58" s="14">
        <f t="shared" si="0"/>
        <v>-267</v>
      </c>
      <c r="E58" s="14">
        <v>57</v>
      </c>
      <c r="F58" s="20">
        <v>104684.128333</v>
      </c>
      <c r="G58" s="20">
        <f t="shared" si="1"/>
        <v>14464273.466259297</v>
      </c>
      <c r="H58" s="20">
        <f t="shared" si="2"/>
        <v>552787357.0920651</v>
      </c>
    </row>
    <row r="59" spans="1:8" hidden="1" x14ac:dyDescent="0.35">
      <c r="A59" s="14">
        <v>58</v>
      </c>
      <c r="B59" s="14">
        <v>29876.090107299999</v>
      </c>
      <c r="C59" s="14">
        <v>102147.685813</v>
      </c>
      <c r="D59" s="14">
        <f t="shared" si="0"/>
        <v>-266</v>
      </c>
      <c r="E59" s="14">
        <v>58</v>
      </c>
      <c r="F59" s="20">
        <v>102147.685813</v>
      </c>
      <c r="G59" s="20">
        <f t="shared" si="1"/>
        <v>14566421.152072297</v>
      </c>
      <c r="H59" s="20">
        <f t="shared" si="2"/>
        <v>567353778.24413741</v>
      </c>
    </row>
    <row r="60" spans="1:8" hidden="1" x14ac:dyDescent="0.35">
      <c r="A60" s="14">
        <v>59</v>
      </c>
      <c r="B60" s="14">
        <v>29398.4957091</v>
      </c>
      <c r="C60" s="14">
        <v>99984.522679200003</v>
      </c>
      <c r="D60" s="14">
        <f t="shared" si="0"/>
        <v>-265</v>
      </c>
      <c r="E60" s="14">
        <v>59</v>
      </c>
      <c r="F60" s="20">
        <v>99984.522679200003</v>
      </c>
      <c r="G60" s="20">
        <f t="shared" si="1"/>
        <v>14666405.674751498</v>
      </c>
      <c r="H60" s="20">
        <f t="shared" si="2"/>
        <v>582020183.91888893</v>
      </c>
    </row>
    <row r="61" spans="1:8" x14ac:dyDescent="0.35">
      <c r="A61" s="14">
        <v>60</v>
      </c>
      <c r="B61" s="14">
        <v>27264.462611800001</v>
      </c>
      <c r="C61" s="14">
        <v>89480.346539200007</v>
      </c>
      <c r="D61" s="14">
        <f t="shared" si="0"/>
        <v>-264</v>
      </c>
      <c r="E61" s="14">
        <v>60</v>
      </c>
      <c r="F61" s="20">
        <v>89480.346539200007</v>
      </c>
      <c r="G61" s="20">
        <f t="shared" si="1"/>
        <v>14755886.021290697</v>
      </c>
      <c r="H61" s="20">
        <f t="shared" si="2"/>
        <v>596776069.94017959</v>
      </c>
    </row>
    <row r="62" spans="1:8" hidden="1" x14ac:dyDescent="0.35">
      <c r="A62" s="14">
        <v>61</v>
      </c>
      <c r="B62" s="14">
        <v>26314.383703300002</v>
      </c>
      <c r="C62" s="14">
        <v>83846.353008100006</v>
      </c>
      <c r="D62" s="14">
        <f t="shared" si="0"/>
        <v>-263</v>
      </c>
      <c r="E62" s="14">
        <v>61</v>
      </c>
      <c r="F62" s="20">
        <v>83846.353008100006</v>
      </c>
      <c r="G62" s="20">
        <f t="shared" si="1"/>
        <v>14839732.374298798</v>
      </c>
      <c r="H62" s="20">
        <f t="shared" si="2"/>
        <v>611615802.3144784</v>
      </c>
    </row>
    <row r="63" spans="1:8" hidden="1" x14ac:dyDescent="0.35">
      <c r="A63" s="14">
        <v>62</v>
      </c>
      <c r="B63" s="14">
        <v>25977.170183599999</v>
      </c>
      <c r="C63" s="14">
        <v>82043.485975500007</v>
      </c>
      <c r="D63" s="14">
        <f t="shared" si="0"/>
        <v>-262</v>
      </c>
      <c r="E63" s="14">
        <v>62</v>
      </c>
      <c r="F63" s="20">
        <v>82043.485975500007</v>
      </c>
      <c r="G63" s="20">
        <f t="shared" si="1"/>
        <v>14921775.860274298</v>
      </c>
      <c r="H63" s="20">
        <f t="shared" si="2"/>
        <v>626537578.17475271</v>
      </c>
    </row>
    <row r="64" spans="1:8" hidden="1" x14ac:dyDescent="0.35">
      <c r="A64" s="14">
        <v>63</v>
      </c>
      <c r="B64" s="14">
        <v>26227.733971599999</v>
      </c>
      <c r="C64" s="14">
        <v>82202.485704699997</v>
      </c>
      <c r="D64" s="14">
        <f t="shared" si="0"/>
        <v>-261</v>
      </c>
      <c r="E64" s="14">
        <v>63</v>
      </c>
      <c r="F64" s="20">
        <v>82202.485704699997</v>
      </c>
      <c r="G64" s="20">
        <f t="shared" si="1"/>
        <v>15003978.345978998</v>
      </c>
      <c r="H64" s="20">
        <f t="shared" si="2"/>
        <v>641541556.52073169</v>
      </c>
    </row>
    <row r="65" spans="1:8" hidden="1" x14ac:dyDescent="0.35">
      <c r="A65" s="14">
        <v>64</v>
      </c>
      <c r="B65" s="14">
        <v>25114.731635299999</v>
      </c>
      <c r="C65" s="14">
        <v>77897.143553999995</v>
      </c>
      <c r="D65" s="14">
        <f t="shared" si="0"/>
        <v>-260</v>
      </c>
      <c r="E65" s="14">
        <v>64</v>
      </c>
      <c r="F65" s="20">
        <v>77897.143553999995</v>
      </c>
      <c r="G65" s="20">
        <f t="shared" si="1"/>
        <v>15081875.489532998</v>
      </c>
      <c r="H65" s="20">
        <f t="shared" si="2"/>
        <v>656623432.01026464</v>
      </c>
    </row>
    <row r="66" spans="1:8" x14ac:dyDescent="0.35">
      <c r="A66" s="14">
        <v>65</v>
      </c>
      <c r="B66" s="14">
        <v>26192.8457524</v>
      </c>
      <c r="C66" s="14">
        <v>81424.3164062</v>
      </c>
      <c r="D66" s="14">
        <f t="shared" si="0"/>
        <v>-259</v>
      </c>
      <c r="E66" s="14">
        <v>65</v>
      </c>
      <c r="F66" s="20">
        <v>81424.3164062</v>
      </c>
      <c r="G66" s="20">
        <f t="shared" si="1"/>
        <v>15163299.805939198</v>
      </c>
      <c r="H66" s="20">
        <f t="shared" si="2"/>
        <v>671786731.81620383</v>
      </c>
    </row>
    <row r="67" spans="1:8" hidden="1" x14ac:dyDescent="0.35">
      <c r="A67" s="14">
        <v>66</v>
      </c>
      <c r="B67" s="14">
        <v>25522.814967499999</v>
      </c>
      <c r="C67" s="14">
        <v>78191.070557200001</v>
      </c>
      <c r="D67" s="14">
        <f t="shared" ref="D67:D130" si="3">(324-E67)*-1</f>
        <v>-258</v>
      </c>
      <c r="E67" s="14">
        <v>66</v>
      </c>
      <c r="F67" s="20">
        <v>78191.070557200001</v>
      </c>
      <c r="G67" s="20">
        <f t="shared" si="1"/>
        <v>15241490.876496397</v>
      </c>
      <c r="H67" s="20">
        <f t="shared" si="2"/>
        <v>687028222.69270027</v>
      </c>
    </row>
    <row r="68" spans="1:8" hidden="1" x14ac:dyDescent="0.35">
      <c r="A68" s="14">
        <v>67</v>
      </c>
      <c r="B68" s="14">
        <v>25978.6727875</v>
      </c>
      <c r="C68" s="14">
        <v>79360.689354000002</v>
      </c>
      <c r="D68" s="14">
        <f t="shared" si="3"/>
        <v>-257</v>
      </c>
      <c r="E68" s="14">
        <v>67</v>
      </c>
      <c r="F68" s="20">
        <v>79360.689354000002</v>
      </c>
      <c r="G68" s="20">
        <f t="shared" ref="G68:G131" si="4">F68+G67</f>
        <v>15320851.565850398</v>
      </c>
      <c r="H68" s="20">
        <f t="shared" ref="H68:H131" si="5">H67+1*G68</f>
        <v>702349074.25855064</v>
      </c>
    </row>
    <row r="69" spans="1:8" hidden="1" x14ac:dyDescent="0.35">
      <c r="A69" s="14">
        <v>68</v>
      </c>
      <c r="B69" s="14">
        <v>27227.501357000001</v>
      </c>
      <c r="C69" s="14">
        <v>84252.805519700007</v>
      </c>
      <c r="D69" s="14">
        <f t="shared" si="3"/>
        <v>-256</v>
      </c>
      <c r="E69" s="14">
        <v>68</v>
      </c>
      <c r="F69" s="20">
        <v>84252.805519700007</v>
      </c>
      <c r="G69" s="20">
        <f t="shared" si="4"/>
        <v>15405104.371370098</v>
      </c>
      <c r="H69" s="20">
        <f t="shared" si="5"/>
        <v>717754178.62992072</v>
      </c>
    </row>
    <row r="70" spans="1:8" hidden="1" x14ac:dyDescent="0.35">
      <c r="A70" s="14">
        <v>69</v>
      </c>
      <c r="B70" s="14">
        <v>26858.812064000002</v>
      </c>
      <c r="C70" s="14">
        <v>83151.140499000001</v>
      </c>
      <c r="D70" s="14">
        <f t="shared" si="3"/>
        <v>-255</v>
      </c>
      <c r="E70" s="14">
        <v>69</v>
      </c>
      <c r="F70" s="20">
        <v>83151.140499000001</v>
      </c>
      <c r="G70" s="20">
        <f t="shared" si="4"/>
        <v>15488255.511869097</v>
      </c>
      <c r="H70" s="20">
        <f t="shared" si="5"/>
        <v>733242434.14178979</v>
      </c>
    </row>
    <row r="71" spans="1:8" x14ac:dyDescent="0.35">
      <c r="A71" s="14">
        <v>70</v>
      </c>
      <c r="B71" s="14">
        <v>26770.765291200001</v>
      </c>
      <c r="C71" s="14">
        <v>81347.540475100002</v>
      </c>
      <c r="D71" s="14">
        <f t="shared" si="3"/>
        <v>-254</v>
      </c>
      <c r="E71" s="14">
        <v>70</v>
      </c>
      <c r="F71" s="20">
        <v>81347.540475100002</v>
      </c>
      <c r="G71" s="20">
        <f t="shared" si="4"/>
        <v>15569603.052344197</v>
      </c>
      <c r="H71" s="20">
        <f t="shared" si="5"/>
        <v>748812037.194134</v>
      </c>
    </row>
    <row r="72" spans="1:8" hidden="1" x14ac:dyDescent="0.35">
      <c r="A72" s="14">
        <v>71</v>
      </c>
      <c r="B72" s="14">
        <v>26964.3518697</v>
      </c>
      <c r="C72" s="14">
        <v>82453.515196599998</v>
      </c>
      <c r="D72" s="14">
        <f t="shared" si="3"/>
        <v>-253</v>
      </c>
      <c r="E72" s="14">
        <v>71</v>
      </c>
      <c r="F72" s="20">
        <v>82453.515196599998</v>
      </c>
      <c r="G72" s="20">
        <f t="shared" si="4"/>
        <v>15652056.567540798</v>
      </c>
      <c r="H72" s="20">
        <f t="shared" si="5"/>
        <v>764464093.76167476</v>
      </c>
    </row>
    <row r="73" spans="1:8" hidden="1" x14ac:dyDescent="0.35">
      <c r="A73" s="14">
        <v>72</v>
      </c>
      <c r="B73" s="14">
        <v>26827.948465099998</v>
      </c>
      <c r="C73" s="14">
        <v>83544.501639399998</v>
      </c>
      <c r="D73" s="14">
        <f t="shared" si="3"/>
        <v>-252</v>
      </c>
      <c r="E73" s="14">
        <v>72</v>
      </c>
      <c r="F73" s="20">
        <v>83544.501639399998</v>
      </c>
      <c r="G73" s="20">
        <f t="shared" si="4"/>
        <v>15735601.069180198</v>
      </c>
      <c r="H73" s="20">
        <f t="shared" si="5"/>
        <v>780199694.83085501</v>
      </c>
    </row>
    <row r="74" spans="1:8" hidden="1" x14ac:dyDescent="0.35">
      <c r="A74" s="14">
        <v>73</v>
      </c>
      <c r="B74" s="14">
        <v>27133.319644399999</v>
      </c>
      <c r="C74" s="14">
        <v>83914.080715799995</v>
      </c>
      <c r="D74" s="14">
        <f t="shared" si="3"/>
        <v>-251</v>
      </c>
      <c r="E74" s="14">
        <v>73</v>
      </c>
      <c r="F74" s="20">
        <v>83914.080715799995</v>
      </c>
      <c r="G74" s="20">
        <f t="shared" si="4"/>
        <v>15819515.149895998</v>
      </c>
      <c r="H74" s="20">
        <f t="shared" si="5"/>
        <v>796019209.98075104</v>
      </c>
    </row>
    <row r="75" spans="1:8" hidden="1" x14ac:dyDescent="0.35">
      <c r="A75" s="14">
        <v>74</v>
      </c>
      <c r="B75" s="14">
        <v>26869.8879906</v>
      </c>
      <c r="C75" s="14">
        <v>82798.4574804</v>
      </c>
      <c r="D75" s="14">
        <f t="shared" si="3"/>
        <v>-250</v>
      </c>
      <c r="E75" s="14">
        <v>74</v>
      </c>
      <c r="F75" s="20">
        <v>82798.4574804</v>
      </c>
      <c r="G75" s="20">
        <f t="shared" si="4"/>
        <v>15902313.607376399</v>
      </c>
      <c r="H75" s="20">
        <f t="shared" si="5"/>
        <v>811921523.58812749</v>
      </c>
    </row>
    <row r="76" spans="1:8" x14ac:dyDescent="0.35">
      <c r="A76" s="14">
        <v>75</v>
      </c>
      <c r="B76" s="14">
        <v>28144.029045899999</v>
      </c>
      <c r="C76" s="14">
        <v>88455.342389600002</v>
      </c>
      <c r="D76" s="14">
        <f t="shared" si="3"/>
        <v>-249</v>
      </c>
      <c r="E76" s="14">
        <v>75</v>
      </c>
      <c r="F76" s="20">
        <v>88455.342389600002</v>
      </c>
      <c r="G76" s="20">
        <f t="shared" si="4"/>
        <v>15990768.949765999</v>
      </c>
      <c r="H76" s="20">
        <f t="shared" si="5"/>
        <v>827912292.53789353</v>
      </c>
    </row>
    <row r="77" spans="1:8" hidden="1" x14ac:dyDescent="0.35">
      <c r="A77" s="14">
        <v>76</v>
      </c>
      <c r="B77" s="14">
        <v>26498.761503500002</v>
      </c>
      <c r="C77" s="14">
        <v>81264.148904500005</v>
      </c>
      <c r="D77" s="14">
        <f t="shared" si="3"/>
        <v>-248</v>
      </c>
      <c r="E77" s="14">
        <v>76</v>
      </c>
      <c r="F77" s="20">
        <v>81264.148904500005</v>
      </c>
      <c r="G77" s="20">
        <f t="shared" si="4"/>
        <v>16072033.098670499</v>
      </c>
      <c r="H77" s="20">
        <f t="shared" si="5"/>
        <v>843984325.63656402</v>
      </c>
    </row>
    <row r="78" spans="1:8" hidden="1" x14ac:dyDescent="0.35">
      <c r="A78" s="14">
        <v>77</v>
      </c>
      <c r="B78" s="14">
        <v>27187.3122788</v>
      </c>
      <c r="C78" s="14">
        <v>84767.191411699998</v>
      </c>
      <c r="D78" s="14">
        <f t="shared" si="3"/>
        <v>-247</v>
      </c>
      <c r="E78" s="14">
        <v>77</v>
      </c>
      <c r="F78" s="20">
        <v>84767.191411699998</v>
      </c>
      <c r="G78" s="20">
        <f t="shared" si="4"/>
        <v>16156800.290082199</v>
      </c>
      <c r="H78" s="20">
        <f t="shared" si="5"/>
        <v>860141125.92664623</v>
      </c>
    </row>
    <row r="79" spans="1:8" hidden="1" x14ac:dyDescent="0.35">
      <c r="A79" s="14">
        <v>78</v>
      </c>
      <c r="B79" s="14">
        <v>27395.996156699999</v>
      </c>
      <c r="C79" s="14">
        <v>86620.370056400003</v>
      </c>
      <c r="D79" s="14">
        <f t="shared" si="3"/>
        <v>-246</v>
      </c>
      <c r="E79" s="14">
        <v>78</v>
      </c>
      <c r="F79" s="20">
        <v>86620.370056400003</v>
      </c>
      <c r="G79" s="20">
        <f t="shared" si="4"/>
        <v>16243420.6601386</v>
      </c>
      <c r="H79" s="20">
        <f t="shared" si="5"/>
        <v>876384546.58678484</v>
      </c>
    </row>
    <row r="80" spans="1:8" hidden="1" x14ac:dyDescent="0.35">
      <c r="A80" s="14">
        <v>79</v>
      </c>
      <c r="B80" s="14">
        <v>27111.207802600002</v>
      </c>
      <c r="C80" s="14">
        <v>85783.703184400001</v>
      </c>
      <c r="D80" s="14">
        <f t="shared" si="3"/>
        <v>-245</v>
      </c>
      <c r="E80" s="14">
        <v>79</v>
      </c>
      <c r="F80" s="20">
        <v>85783.703184400001</v>
      </c>
      <c r="G80" s="20">
        <f t="shared" si="4"/>
        <v>16329204.363322999</v>
      </c>
      <c r="H80" s="20">
        <f t="shared" si="5"/>
        <v>892713750.95010781</v>
      </c>
    </row>
    <row r="81" spans="1:8" x14ac:dyDescent="0.35">
      <c r="A81" s="14">
        <v>80</v>
      </c>
      <c r="B81" s="14">
        <v>26560.614498700001</v>
      </c>
      <c r="C81" s="14">
        <v>84136.236953</v>
      </c>
      <c r="D81" s="14">
        <f t="shared" si="3"/>
        <v>-244</v>
      </c>
      <c r="E81" s="14">
        <v>80</v>
      </c>
      <c r="F81" s="20">
        <v>84136.236953</v>
      </c>
      <c r="G81" s="20">
        <f t="shared" si="4"/>
        <v>16413340.600275999</v>
      </c>
      <c r="H81" s="20">
        <f t="shared" si="5"/>
        <v>909127091.55038381</v>
      </c>
    </row>
    <row r="82" spans="1:8" hidden="1" x14ac:dyDescent="0.35">
      <c r="A82" s="14">
        <v>81</v>
      </c>
      <c r="B82" s="14">
        <v>28215.547446</v>
      </c>
      <c r="C82" s="14">
        <v>89345.555926000001</v>
      </c>
      <c r="D82" s="14">
        <f t="shared" si="3"/>
        <v>-243</v>
      </c>
      <c r="E82" s="14">
        <v>81</v>
      </c>
      <c r="F82" s="20">
        <v>89345.555926000001</v>
      </c>
      <c r="G82" s="20">
        <f t="shared" si="4"/>
        <v>16502686.156202</v>
      </c>
      <c r="H82" s="20">
        <f t="shared" si="5"/>
        <v>925629777.70658576</v>
      </c>
    </row>
    <row r="83" spans="1:8" hidden="1" x14ac:dyDescent="0.35">
      <c r="A83" s="14">
        <v>82</v>
      </c>
      <c r="B83" s="14">
        <v>25372.011694100001</v>
      </c>
      <c r="C83" s="14">
        <v>80235.017203299998</v>
      </c>
      <c r="D83" s="14">
        <f t="shared" si="3"/>
        <v>-242</v>
      </c>
      <c r="E83" s="14">
        <v>82</v>
      </c>
      <c r="F83" s="20">
        <v>80235.017203299998</v>
      </c>
      <c r="G83" s="20">
        <f t="shared" si="4"/>
        <v>16582921.173405299</v>
      </c>
      <c r="H83" s="20">
        <f t="shared" si="5"/>
        <v>942212698.87999105</v>
      </c>
    </row>
    <row r="84" spans="1:8" hidden="1" x14ac:dyDescent="0.35">
      <c r="A84" s="14">
        <v>83</v>
      </c>
      <c r="B84" s="14">
        <v>28929.068109899999</v>
      </c>
      <c r="C84" s="14">
        <v>123371.24233199999</v>
      </c>
      <c r="D84" s="14">
        <f t="shared" si="3"/>
        <v>-241</v>
      </c>
      <c r="E84" s="14">
        <v>83</v>
      </c>
      <c r="F84" s="20">
        <v>123371.24233199999</v>
      </c>
      <c r="G84" s="20">
        <f t="shared" si="4"/>
        <v>16706292.415737299</v>
      </c>
      <c r="H84" s="20">
        <f t="shared" si="5"/>
        <v>958918991.29572833</v>
      </c>
    </row>
    <row r="85" spans="1:8" hidden="1" x14ac:dyDescent="0.35">
      <c r="A85" s="14">
        <v>84</v>
      </c>
      <c r="B85" s="14">
        <v>28009.171279800001</v>
      </c>
      <c r="C85" s="14">
        <v>116176.406861</v>
      </c>
      <c r="D85" s="14">
        <f t="shared" si="3"/>
        <v>-240</v>
      </c>
      <c r="E85" s="14">
        <v>84</v>
      </c>
      <c r="F85" s="20">
        <v>116176.406861</v>
      </c>
      <c r="G85" s="20">
        <f t="shared" si="4"/>
        <v>16822468.822598301</v>
      </c>
      <c r="H85" s="20">
        <f t="shared" si="5"/>
        <v>975741460.11832666</v>
      </c>
    </row>
    <row r="86" spans="1:8" x14ac:dyDescent="0.35">
      <c r="A86" s="14">
        <v>85</v>
      </c>
      <c r="B86" s="14">
        <v>28291.580194400001</v>
      </c>
      <c r="C86" s="14">
        <v>95600.783157500002</v>
      </c>
      <c r="D86" s="14">
        <f t="shared" si="3"/>
        <v>-239</v>
      </c>
      <c r="E86" s="14">
        <v>85</v>
      </c>
      <c r="F86" s="20">
        <v>95600.783157500002</v>
      </c>
      <c r="G86" s="20">
        <f t="shared" si="4"/>
        <v>16918069.605755802</v>
      </c>
      <c r="H86" s="20">
        <f t="shared" si="5"/>
        <v>992659529.72408247</v>
      </c>
    </row>
    <row r="87" spans="1:8" hidden="1" x14ac:dyDescent="0.35">
      <c r="A87" s="14">
        <v>86</v>
      </c>
      <c r="B87" s="14">
        <v>29177.2520534</v>
      </c>
      <c r="C87" s="14">
        <v>88846.850586500004</v>
      </c>
      <c r="D87" s="14">
        <f t="shared" si="3"/>
        <v>-238</v>
      </c>
      <c r="E87" s="14">
        <v>86</v>
      </c>
      <c r="F87" s="20">
        <v>88846.850586500004</v>
      </c>
      <c r="G87" s="20">
        <f t="shared" si="4"/>
        <v>17006916.456342302</v>
      </c>
      <c r="H87" s="20">
        <f t="shared" si="5"/>
        <v>1009666446.1804248</v>
      </c>
    </row>
    <row r="88" spans="1:8" hidden="1" x14ac:dyDescent="0.35">
      <c r="A88" s="14">
        <v>87</v>
      </c>
      <c r="B88" s="14">
        <v>28491.412428600001</v>
      </c>
      <c r="C88" s="14">
        <v>87335.961914800006</v>
      </c>
      <c r="D88" s="14">
        <f t="shared" si="3"/>
        <v>-237</v>
      </c>
      <c r="E88" s="14">
        <v>87</v>
      </c>
      <c r="F88" s="20">
        <v>87335.961914800006</v>
      </c>
      <c r="G88" s="20">
        <f t="shared" si="4"/>
        <v>17094252.418257102</v>
      </c>
      <c r="H88" s="20">
        <f t="shared" si="5"/>
        <v>1026760698.5986819</v>
      </c>
    </row>
    <row r="89" spans="1:8" hidden="1" x14ac:dyDescent="0.35">
      <c r="A89" s="14">
        <v>88</v>
      </c>
      <c r="B89" s="14">
        <v>30171.4429681</v>
      </c>
      <c r="C89" s="14">
        <v>97165.733101200007</v>
      </c>
      <c r="D89" s="14">
        <f t="shared" si="3"/>
        <v>-236</v>
      </c>
      <c r="E89" s="14">
        <v>88</v>
      </c>
      <c r="F89" s="20">
        <v>97165.733101200007</v>
      </c>
      <c r="G89" s="20">
        <f t="shared" si="4"/>
        <v>17191418.151358303</v>
      </c>
      <c r="H89" s="20">
        <f t="shared" si="5"/>
        <v>1043952116.7500402</v>
      </c>
    </row>
    <row r="90" spans="1:8" hidden="1" x14ac:dyDescent="0.35">
      <c r="A90" s="14">
        <v>89</v>
      </c>
      <c r="B90" s="14">
        <v>28309.600872499999</v>
      </c>
      <c r="C90" s="14">
        <v>91096.425103999994</v>
      </c>
      <c r="D90" s="14">
        <f t="shared" si="3"/>
        <v>-235</v>
      </c>
      <c r="E90" s="14">
        <v>89</v>
      </c>
      <c r="F90" s="20">
        <v>91096.425103999994</v>
      </c>
      <c r="G90" s="20">
        <f t="shared" si="4"/>
        <v>17282514.576462302</v>
      </c>
      <c r="H90" s="20">
        <f t="shared" si="5"/>
        <v>1061234631.3265024</v>
      </c>
    </row>
    <row r="91" spans="1:8" x14ac:dyDescent="0.35">
      <c r="A91" s="14">
        <v>90</v>
      </c>
      <c r="B91" s="14">
        <v>29490.381819400001</v>
      </c>
      <c r="C91" s="14">
        <v>92041.521597300001</v>
      </c>
      <c r="D91" s="14">
        <f t="shared" si="3"/>
        <v>-234</v>
      </c>
      <c r="E91" s="14">
        <v>90</v>
      </c>
      <c r="F91" s="20">
        <v>92041.521597300001</v>
      </c>
      <c r="G91" s="20">
        <f t="shared" si="4"/>
        <v>17374556.098059602</v>
      </c>
      <c r="H91" s="20">
        <f t="shared" si="5"/>
        <v>1078609187.424562</v>
      </c>
    </row>
    <row r="92" spans="1:8" hidden="1" x14ac:dyDescent="0.35">
      <c r="A92" s="14">
        <v>91</v>
      </c>
      <c r="B92" s="14">
        <v>29122.764819299999</v>
      </c>
      <c r="C92" s="14">
        <v>92241.796875200002</v>
      </c>
      <c r="D92" s="14">
        <f t="shared" si="3"/>
        <v>-233</v>
      </c>
      <c r="E92" s="14">
        <v>91</v>
      </c>
      <c r="F92" s="20">
        <v>92241.796875200002</v>
      </c>
      <c r="G92" s="20">
        <f t="shared" si="4"/>
        <v>17466797.894934803</v>
      </c>
      <c r="H92" s="20">
        <f t="shared" si="5"/>
        <v>1096075985.3194969</v>
      </c>
    </row>
    <row r="93" spans="1:8" hidden="1" x14ac:dyDescent="0.35">
      <c r="A93" s="14">
        <v>92</v>
      </c>
      <c r="B93" s="14">
        <v>28831.219938900002</v>
      </c>
      <c r="C93" s="14">
        <v>89541.242076099996</v>
      </c>
      <c r="D93" s="14">
        <f t="shared" si="3"/>
        <v>-232</v>
      </c>
      <c r="E93" s="14">
        <v>92</v>
      </c>
      <c r="F93" s="20">
        <v>89541.242076099996</v>
      </c>
      <c r="G93" s="20">
        <f t="shared" si="4"/>
        <v>17556339.137010902</v>
      </c>
      <c r="H93" s="20">
        <f t="shared" si="5"/>
        <v>1113632324.4565077</v>
      </c>
    </row>
    <row r="94" spans="1:8" hidden="1" x14ac:dyDescent="0.35">
      <c r="A94" s="14">
        <v>93</v>
      </c>
      <c r="B94" s="14">
        <v>28980.662050200001</v>
      </c>
      <c r="C94" s="14">
        <v>88686.726618200002</v>
      </c>
      <c r="D94" s="14">
        <f t="shared" si="3"/>
        <v>-231</v>
      </c>
      <c r="E94" s="14">
        <v>93</v>
      </c>
      <c r="F94" s="20">
        <v>88686.726618200002</v>
      </c>
      <c r="G94" s="20">
        <f t="shared" si="4"/>
        <v>17645025.863629103</v>
      </c>
      <c r="H94" s="20">
        <f t="shared" si="5"/>
        <v>1131277350.3201368</v>
      </c>
    </row>
    <row r="95" spans="1:8" hidden="1" x14ac:dyDescent="0.35">
      <c r="A95" s="14">
        <v>94</v>
      </c>
      <c r="B95" s="14">
        <v>28861.7639346</v>
      </c>
      <c r="C95" s="14">
        <v>88774.992132400002</v>
      </c>
      <c r="D95" s="14">
        <f t="shared" si="3"/>
        <v>-230</v>
      </c>
      <c r="E95" s="14">
        <v>94</v>
      </c>
      <c r="F95" s="20">
        <v>88774.992132400002</v>
      </c>
      <c r="G95" s="20">
        <f t="shared" si="4"/>
        <v>17733800.855761502</v>
      </c>
      <c r="H95" s="20">
        <f t="shared" si="5"/>
        <v>1149011151.1758983</v>
      </c>
    </row>
    <row r="96" spans="1:8" x14ac:dyDescent="0.35">
      <c r="A96" s="14">
        <v>95</v>
      </c>
      <c r="B96" s="14">
        <v>28538.643366799999</v>
      </c>
      <c r="C96" s="14">
        <v>86651.562501599998</v>
      </c>
      <c r="D96" s="14">
        <f t="shared" si="3"/>
        <v>-229</v>
      </c>
      <c r="E96" s="14">
        <v>95</v>
      </c>
      <c r="F96" s="20">
        <v>86651.562501599998</v>
      </c>
      <c r="G96" s="20">
        <f t="shared" si="4"/>
        <v>17820452.4182631</v>
      </c>
      <c r="H96" s="20">
        <f t="shared" si="5"/>
        <v>1166831603.5941615</v>
      </c>
    </row>
    <row r="97" spans="1:8" hidden="1" x14ac:dyDescent="0.35">
      <c r="A97" s="14">
        <v>96</v>
      </c>
      <c r="B97" s="14">
        <v>29229.995110799999</v>
      </c>
      <c r="C97" s="14">
        <v>86854.394532699996</v>
      </c>
      <c r="D97" s="14">
        <f t="shared" si="3"/>
        <v>-228</v>
      </c>
      <c r="E97" s="14">
        <v>96</v>
      </c>
      <c r="F97" s="20">
        <v>86854.394532699996</v>
      </c>
      <c r="G97" s="20">
        <f t="shared" si="4"/>
        <v>17907306.812795799</v>
      </c>
      <c r="H97" s="20">
        <f t="shared" si="5"/>
        <v>1184738910.4069574</v>
      </c>
    </row>
    <row r="98" spans="1:8" hidden="1" x14ac:dyDescent="0.35">
      <c r="A98" s="14">
        <v>97</v>
      </c>
      <c r="B98" s="14">
        <v>28856.207901999998</v>
      </c>
      <c r="C98" s="14">
        <v>87097.806549800007</v>
      </c>
      <c r="D98" s="14">
        <f t="shared" si="3"/>
        <v>-227</v>
      </c>
      <c r="E98" s="14">
        <v>97</v>
      </c>
      <c r="F98" s="20">
        <v>87097.806549800007</v>
      </c>
      <c r="G98" s="20">
        <f t="shared" si="4"/>
        <v>17994404.619345598</v>
      </c>
      <c r="H98" s="20">
        <f t="shared" si="5"/>
        <v>1202733315.0263031</v>
      </c>
    </row>
    <row r="99" spans="1:8" hidden="1" x14ac:dyDescent="0.35">
      <c r="A99" s="14">
        <v>98</v>
      </c>
      <c r="B99" s="14">
        <v>29669.059164499999</v>
      </c>
      <c r="C99" s="14">
        <v>88958.448125499999</v>
      </c>
      <c r="D99" s="14">
        <f t="shared" si="3"/>
        <v>-226</v>
      </c>
      <c r="E99" s="14">
        <v>98</v>
      </c>
      <c r="F99" s="20">
        <v>88958.448125499999</v>
      </c>
      <c r="G99" s="20">
        <f t="shared" si="4"/>
        <v>18083363.067471098</v>
      </c>
      <c r="H99" s="20">
        <f t="shared" si="5"/>
        <v>1220816678.0937741</v>
      </c>
    </row>
    <row r="100" spans="1:8" hidden="1" x14ac:dyDescent="0.35">
      <c r="A100" s="14">
        <v>99</v>
      </c>
      <c r="B100" s="14">
        <v>29322.895533300001</v>
      </c>
      <c r="C100" s="14">
        <v>89432.355785699998</v>
      </c>
      <c r="D100" s="14">
        <f t="shared" si="3"/>
        <v>-225</v>
      </c>
      <c r="E100" s="14">
        <v>99</v>
      </c>
      <c r="F100" s="20">
        <v>89432.355785699998</v>
      </c>
      <c r="G100" s="20">
        <f t="shared" si="4"/>
        <v>18172795.4232568</v>
      </c>
      <c r="H100" s="20">
        <f t="shared" si="5"/>
        <v>1238989473.517031</v>
      </c>
    </row>
    <row r="101" spans="1:8" x14ac:dyDescent="0.35">
      <c r="A101" s="14">
        <v>100</v>
      </c>
      <c r="B101" s="14">
        <v>30322.2854143</v>
      </c>
      <c r="C101" s="14">
        <v>93755.832958400002</v>
      </c>
      <c r="D101" s="14">
        <f t="shared" si="3"/>
        <v>-224</v>
      </c>
      <c r="E101" s="14">
        <v>100</v>
      </c>
      <c r="F101" s="20">
        <v>93755.832958400002</v>
      </c>
      <c r="G101" s="20">
        <f t="shared" si="4"/>
        <v>18266551.2562152</v>
      </c>
      <c r="H101" s="20">
        <f t="shared" si="5"/>
        <v>1257256024.773246</v>
      </c>
    </row>
    <row r="102" spans="1:8" hidden="1" x14ac:dyDescent="0.35">
      <c r="A102" s="14">
        <v>101</v>
      </c>
      <c r="B102" s="14">
        <v>29904.583869499998</v>
      </c>
      <c r="C102" s="14">
        <v>94091.843652199997</v>
      </c>
      <c r="D102" s="14">
        <f t="shared" si="3"/>
        <v>-223</v>
      </c>
      <c r="E102" s="14">
        <v>101</v>
      </c>
      <c r="F102" s="20">
        <v>94091.843652199997</v>
      </c>
      <c r="G102" s="20">
        <f t="shared" si="4"/>
        <v>18360643.0998674</v>
      </c>
      <c r="H102" s="20">
        <f t="shared" si="5"/>
        <v>1275616667.8731134</v>
      </c>
    </row>
    <row r="103" spans="1:8" hidden="1" x14ac:dyDescent="0.35">
      <c r="A103" s="14">
        <v>102</v>
      </c>
      <c r="B103" s="14">
        <v>29252.459937399999</v>
      </c>
      <c r="C103" s="14">
        <v>93560.749293300003</v>
      </c>
      <c r="D103" s="14">
        <f t="shared" si="3"/>
        <v>-222</v>
      </c>
      <c r="E103" s="14">
        <v>102</v>
      </c>
      <c r="F103" s="20">
        <v>93560.749293300003</v>
      </c>
      <c r="G103" s="20">
        <f t="shared" si="4"/>
        <v>18454203.849160701</v>
      </c>
      <c r="H103" s="20">
        <f t="shared" si="5"/>
        <v>1294070871.7222741</v>
      </c>
    </row>
    <row r="104" spans="1:8" hidden="1" x14ac:dyDescent="0.35">
      <c r="A104" s="14">
        <v>103</v>
      </c>
      <c r="B104" s="14">
        <v>31090.589320399999</v>
      </c>
      <c r="C104" s="14">
        <v>102812.068465</v>
      </c>
      <c r="D104" s="14">
        <f t="shared" si="3"/>
        <v>-221</v>
      </c>
      <c r="E104" s="14">
        <v>103</v>
      </c>
      <c r="F104" s="20">
        <v>102812.068465</v>
      </c>
      <c r="G104" s="20">
        <f t="shared" si="4"/>
        <v>18557015.917625699</v>
      </c>
      <c r="H104" s="20">
        <f t="shared" si="5"/>
        <v>1312627887.6398997</v>
      </c>
    </row>
    <row r="105" spans="1:8" hidden="1" x14ac:dyDescent="0.35">
      <c r="A105" s="14">
        <v>104</v>
      </c>
      <c r="B105" s="14">
        <v>31387.311533200002</v>
      </c>
      <c r="C105" s="14">
        <v>118496.174482</v>
      </c>
      <c r="D105" s="14">
        <f t="shared" si="3"/>
        <v>-220</v>
      </c>
      <c r="E105" s="14">
        <v>104</v>
      </c>
      <c r="F105" s="20">
        <v>118496.174482</v>
      </c>
      <c r="G105" s="20">
        <f t="shared" si="4"/>
        <v>18675512.092107698</v>
      </c>
      <c r="H105" s="20">
        <f t="shared" si="5"/>
        <v>1331303399.7320075</v>
      </c>
    </row>
    <row r="106" spans="1:8" x14ac:dyDescent="0.35">
      <c r="A106" s="14">
        <v>105</v>
      </c>
      <c r="B106" s="14">
        <v>31774.0957031</v>
      </c>
      <c r="C106" s="14">
        <v>118206.00214</v>
      </c>
      <c r="D106" s="14">
        <f t="shared" si="3"/>
        <v>-219</v>
      </c>
      <c r="E106" s="14">
        <v>105</v>
      </c>
      <c r="F106" s="20">
        <v>118206.00214</v>
      </c>
      <c r="G106" s="20">
        <f t="shared" si="4"/>
        <v>18793718.094247699</v>
      </c>
      <c r="H106" s="20">
        <f t="shared" si="5"/>
        <v>1350097117.8262553</v>
      </c>
    </row>
    <row r="107" spans="1:8" hidden="1" x14ac:dyDescent="0.35">
      <c r="A107" s="14">
        <v>106</v>
      </c>
      <c r="B107" s="14">
        <v>31220.875430600001</v>
      </c>
      <c r="C107" s="14">
        <v>109417.08846100001</v>
      </c>
      <c r="D107" s="14">
        <f t="shared" si="3"/>
        <v>-218</v>
      </c>
      <c r="E107" s="14">
        <v>106</v>
      </c>
      <c r="F107" s="20">
        <v>109417.08846100001</v>
      </c>
      <c r="G107" s="20">
        <f t="shared" si="4"/>
        <v>18903135.182708699</v>
      </c>
      <c r="H107" s="20">
        <f t="shared" si="5"/>
        <v>1369000253.0089641</v>
      </c>
    </row>
    <row r="108" spans="1:8" hidden="1" x14ac:dyDescent="0.35">
      <c r="A108" s="14">
        <v>107</v>
      </c>
      <c r="B108" s="14">
        <v>30488.072764600001</v>
      </c>
      <c r="C108" s="14">
        <v>103449.341248</v>
      </c>
      <c r="D108" s="14">
        <f t="shared" si="3"/>
        <v>-217</v>
      </c>
      <c r="E108" s="14">
        <v>107</v>
      </c>
      <c r="F108" s="20">
        <v>103449.341248</v>
      </c>
      <c r="G108" s="20">
        <f t="shared" si="4"/>
        <v>19006584.523956697</v>
      </c>
      <c r="H108" s="20">
        <f t="shared" si="5"/>
        <v>1388006837.5329208</v>
      </c>
    </row>
    <row r="109" spans="1:8" hidden="1" x14ac:dyDescent="0.35">
      <c r="A109" s="14">
        <v>108</v>
      </c>
      <c r="B109" s="14">
        <v>28933.022299</v>
      </c>
      <c r="C109" s="14">
        <v>98808.649637099996</v>
      </c>
      <c r="D109" s="14">
        <f t="shared" si="3"/>
        <v>-216</v>
      </c>
      <c r="E109" s="14">
        <v>108</v>
      </c>
      <c r="F109" s="20">
        <v>98808.649637099996</v>
      </c>
      <c r="G109" s="20">
        <f t="shared" si="4"/>
        <v>19105393.173593797</v>
      </c>
      <c r="H109" s="20">
        <f t="shared" si="5"/>
        <v>1407112230.7065146</v>
      </c>
    </row>
    <row r="110" spans="1:8" hidden="1" x14ac:dyDescent="0.35">
      <c r="A110" s="14">
        <v>109</v>
      </c>
      <c r="B110" s="14">
        <v>28658.453158699998</v>
      </c>
      <c r="C110" s="14">
        <v>95443.934821699993</v>
      </c>
      <c r="D110" s="14">
        <f t="shared" si="3"/>
        <v>-215</v>
      </c>
      <c r="E110" s="14">
        <v>109</v>
      </c>
      <c r="F110" s="20">
        <v>95443.934821699993</v>
      </c>
      <c r="G110" s="20">
        <f t="shared" si="4"/>
        <v>19200837.108415496</v>
      </c>
      <c r="H110" s="20">
        <f t="shared" si="5"/>
        <v>1426313067.8149302</v>
      </c>
    </row>
    <row r="111" spans="1:8" x14ac:dyDescent="0.35">
      <c r="A111" s="14">
        <v>110</v>
      </c>
      <c r="B111" s="14">
        <v>29119.060744099999</v>
      </c>
      <c r="C111" s="14">
        <v>95246.383954000004</v>
      </c>
      <c r="D111" s="14">
        <f t="shared" si="3"/>
        <v>-214</v>
      </c>
      <c r="E111" s="14">
        <v>110</v>
      </c>
      <c r="F111" s="20">
        <v>95246.383954000004</v>
      </c>
      <c r="G111" s="20">
        <f t="shared" si="4"/>
        <v>19296083.492369495</v>
      </c>
      <c r="H111" s="20">
        <f t="shared" si="5"/>
        <v>1445609151.3072996</v>
      </c>
    </row>
    <row r="112" spans="1:8" hidden="1" x14ac:dyDescent="0.35">
      <c r="A112" s="14">
        <v>111</v>
      </c>
      <c r="B112" s="14">
        <v>27765.909106300001</v>
      </c>
      <c r="C112" s="14">
        <v>87509.098769000004</v>
      </c>
      <c r="D112" s="14">
        <f t="shared" si="3"/>
        <v>-213</v>
      </c>
      <c r="E112" s="14">
        <v>111</v>
      </c>
      <c r="F112" s="20">
        <v>87509.098769000004</v>
      </c>
      <c r="G112" s="20">
        <f t="shared" si="4"/>
        <v>19383592.591138497</v>
      </c>
      <c r="H112" s="20">
        <f t="shared" si="5"/>
        <v>1464992743.8984382</v>
      </c>
    </row>
    <row r="113" spans="1:8" hidden="1" x14ac:dyDescent="0.35">
      <c r="A113" s="14">
        <v>112</v>
      </c>
      <c r="B113" s="14">
        <v>27128.2350391</v>
      </c>
      <c r="C113" s="14">
        <v>83884.778976799993</v>
      </c>
      <c r="D113" s="14">
        <f t="shared" si="3"/>
        <v>-212</v>
      </c>
      <c r="E113" s="14">
        <v>112</v>
      </c>
      <c r="F113" s="20">
        <v>83884.778976799993</v>
      </c>
      <c r="G113" s="20">
        <f t="shared" si="4"/>
        <v>19467477.370115299</v>
      </c>
      <c r="H113" s="20">
        <f t="shared" si="5"/>
        <v>1484460221.2685535</v>
      </c>
    </row>
    <row r="114" spans="1:8" hidden="1" x14ac:dyDescent="0.35">
      <c r="A114" s="14">
        <v>113</v>
      </c>
      <c r="B114" s="14">
        <v>26110.0665448</v>
      </c>
      <c r="C114" s="14">
        <v>79759.008121399995</v>
      </c>
      <c r="D114" s="14">
        <f t="shared" si="3"/>
        <v>-211</v>
      </c>
      <c r="E114" s="14">
        <v>113</v>
      </c>
      <c r="F114" s="20">
        <v>79759.008121399995</v>
      </c>
      <c r="G114" s="20">
        <f t="shared" si="4"/>
        <v>19547236.3782367</v>
      </c>
      <c r="H114" s="20">
        <f t="shared" si="5"/>
        <v>1504007457.6467903</v>
      </c>
    </row>
    <row r="115" spans="1:8" hidden="1" x14ac:dyDescent="0.35">
      <c r="A115" s="14">
        <v>114</v>
      </c>
      <c r="B115" s="14">
        <v>27167.215077100002</v>
      </c>
      <c r="C115" s="14">
        <v>82532.234383699993</v>
      </c>
      <c r="D115" s="14">
        <f t="shared" si="3"/>
        <v>-210</v>
      </c>
      <c r="E115" s="14">
        <v>114</v>
      </c>
      <c r="F115" s="20">
        <v>82532.234383699993</v>
      </c>
      <c r="G115" s="20">
        <f t="shared" si="4"/>
        <v>19629768.612620398</v>
      </c>
      <c r="H115" s="20">
        <f t="shared" si="5"/>
        <v>1523637226.2594106</v>
      </c>
    </row>
    <row r="116" spans="1:8" x14ac:dyDescent="0.35">
      <c r="A116" s="14">
        <v>115</v>
      </c>
      <c r="B116" s="14">
        <v>25449.377987700002</v>
      </c>
      <c r="C116" s="14">
        <v>75756.437492500001</v>
      </c>
      <c r="D116" s="14">
        <f t="shared" si="3"/>
        <v>-209</v>
      </c>
      <c r="E116" s="14">
        <v>115</v>
      </c>
      <c r="F116" s="20">
        <v>75756.437492500001</v>
      </c>
      <c r="G116" s="20">
        <f t="shared" si="4"/>
        <v>19705525.050112899</v>
      </c>
      <c r="H116" s="20">
        <f t="shared" si="5"/>
        <v>1543342751.3095236</v>
      </c>
    </row>
    <row r="117" spans="1:8" hidden="1" x14ac:dyDescent="0.35">
      <c r="A117" s="14">
        <v>116</v>
      </c>
      <c r="B117" s="14">
        <v>25490.096816500001</v>
      </c>
      <c r="C117" s="14">
        <v>75578.247070900004</v>
      </c>
      <c r="D117" s="14">
        <f t="shared" si="3"/>
        <v>-208</v>
      </c>
      <c r="E117" s="14">
        <v>116</v>
      </c>
      <c r="F117" s="20">
        <v>75578.247070900004</v>
      </c>
      <c r="G117" s="20">
        <f t="shared" si="4"/>
        <v>19781103.2971838</v>
      </c>
      <c r="H117" s="20">
        <f t="shared" si="5"/>
        <v>1563123854.6067073</v>
      </c>
    </row>
    <row r="118" spans="1:8" hidden="1" x14ac:dyDescent="0.35">
      <c r="A118" s="14">
        <v>117</v>
      </c>
      <c r="B118" s="14">
        <v>24868.2836948</v>
      </c>
      <c r="C118" s="14">
        <v>73886.162330299994</v>
      </c>
      <c r="D118" s="14">
        <f t="shared" si="3"/>
        <v>-207</v>
      </c>
      <c r="E118" s="14">
        <v>117</v>
      </c>
      <c r="F118" s="20">
        <v>73886.162330299994</v>
      </c>
      <c r="G118" s="20">
        <f t="shared" si="4"/>
        <v>19854989.4595141</v>
      </c>
      <c r="H118" s="20">
        <f t="shared" si="5"/>
        <v>1582978844.0662215</v>
      </c>
    </row>
    <row r="119" spans="1:8" hidden="1" x14ac:dyDescent="0.35">
      <c r="A119" s="14">
        <v>118</v>
      </c>
      <c r="B119" s="14">
        <v>24978.791216599999</v>
      </c>
      <c r="C119" s="14">
        <v>75116.279078499996</v>
      </c>
      <c r="D119" s="14">
        <f t="shared" si="3"/>
        <v>-206</v>
      </c>
      <c r="E119" s="14">
        <v>118</v>
      </c>
      <c r="F119" s="20">
        <v>75116.279078499996</v>
      </c>
      <c r="G119" s="20">
        <f t="shared" si="4"/>
        <v>19930105.738592599</v>
      </c>
      <c r="H119" s="20">
        <f t="shared" si="5"/>
        <v>1602908949.8048141</v>
      </c>
    </row>
    <row r="120" spans="1:8" hidden="1" x14ac:dyDescent="0.35">
      <c r="A120" s="14">
        <v>119</v>
      </c>
      <c r="B120" s="14">
        <v>24647.5333001</v>
      </c>
      <c r="C120" s="14">
        <v>71624.218751299995</v>
      </c>
      <c r="D120" s="14">
        <f t="shared" si="3"/>
        <v>-205</v>
      </c>
      <c r="E120" s="14">
        <v>119</v>
      </c>
      <c r="F120" s="20">
        <v>71624.218751299995</v>
      </c>
      <c r="G120" s="20">
        <f t="shared" si="4"/>
        <v>20001729.957343899</v>
      </c>
      <c r="H120" s="20">
        <f t="shared" si="5"/>
        <v>1622910679.7621579</v>
      </c>
    </row>
    <row r="121" spans="1:8" x14ac:dyDescent="0.35">
      <c r="A121" s="14">
        <v>120</v>
      </c>
      <c r="B121" s="14">
        <v>23667.239094199998</v>
      </c>
      <c r="C121" s="14">
        <v>67721.386720099996</v>
      </c>
      <c r="D121" s="14">
        <f t="shared" si="3"/>
        <v>-204</v>
      </c>
      <c r="E121" s="14">
        <v>120</v>
      </c>
      <c r="F121" s="20">
        <v>67721.386720099996</v>
      </c>
      <c r="G121" s="20">
        <f t="shared" si="4"/>
        <v>20069451.344063997</v>
      </c>
      <c r="H121" s="20">
        <f t="shared" si="5"/>
        <v>1642980131.1062219</v>
      </c>
    </row>
    <row r="122" spans="1:8" hidden="1" x14ac:dyDescent="0.35">
      <c r="A122" s="14">
        <v>121</v>
      </c>
      <c r="B122" s="14">
        <v>23689.577991400001</v>
      </c>
      <c r="C122" s="14">
        <v>67501.074219200003</v>
      </c>
      <c r="D122" s="14">
        <f t="shared" si="3"/>
        <v>-203</v>
      </c>
      <c r="E122" s="14">
        <v>121</v>
      </c>
      <c r="F122" s="20">
        <v>67501.074219200003</v>
      </c>
      <c r="G122" s="20">
        <f t="shared" si="4"/>
        <v>20136952.418283198</v>
      </c>
      <c r="H122" s="20">
        <f t="shared" si="5"/>
        <v>1663117083.5245051</v>
      </c>
    </row>
    <row r="123" spans="1:8" hidden="1" x14ac:dyDescent="0.35">
      <c r="A123" s="14">
        <v>122</v>
      </c>
      <c r="B123" s="14">
        <v>24240</v>
      </c>
      <c r="C123" s="14">
        <v>70899.999999699998</v>
      </c>
      <c r="D123" s="14">
        <f t="shared" si="3"/>
        <v>-202</v>
      </c>
      <c r="E123" s="14">
        <v>122</v>
      </c>
      <c r="F123" s="20">
        <v>70899.999999699998</v>
      </c>
      <c r="G123" s="20">
        <f t="shared" si="4"/>
        <v>20207852.418282896</v>
      </c>
      <c r="H123" s="20">
        <f t="shared" si="5"/>
        <v>1683324935.9427881</v>
      </c>
    </row>
    <row r="124" spans="1:8" hidden="1" x14ac:dyDescent="0.35">
      <c r="A124" s="14">
        <v>123</v>
      </c>
      <c r="B124" s="14">
        <v>25485.016569200001</v>
      </c>
      <c r="C124" s="14">
        <v>74236.718750100001</v>
      </c>
      <c r="D124" s="14">
        <f t="shared" si="3"/>
        <v>-201</v>
      </c>
      <c r="E124" s="14">
        <v>123</v>
      </c>
      <c r="F124" s="20">
        <v>74236.718750100001</v>
      </c>
      <c r="G124" s="20">
        <f t="shared" si="4"/>
        <v>20282089.137032997</v>
      </c>
      <c r="H124" s="20">
        <f t="shared" si="5"/>
        <v>1703607025.0798211</v>
      </c>
    </row>
    <row r="125" spans="1:8" hidden="1" x14ac:dyDescent="0.35">
      <c r="A125" s="14">
        <v>124</v>
      </c>
      <c r="B125" s="14">
        <v>24337.845449</v>
      </c>
      <c r="C125" s="14">
        <v>70454.1992187</v>
      </c>
      <c r="D125" s="14">
        <f t="shared" si="3"/>
        <v>-200</v>
      </c>
      <c r="E125" s="14">
        <v>124</v>
      </c>
      <c r="F125" s="20">
        <v>70454.1992187</v>
      </c>
      <c r="G125" s="20">
        <f t="shared" si="4"/>
        <v>20352543.336251698</v>
      </c>
      <c r="H125" s="20">
        <f t="shared" si="5"/>
        <v>1723959568.4160728</v>
      </c>
    </row>
    <row r="126" spans="1:8" x14ac:dyDescent="0.35">
      <c r="A126" s="14">
        <v>125</v>
      </c>
      <c r="B126" s="14">
        <v>22939.036138799998</v>
      </c>
      <c r="C126" s="14">
        <v>66672.380590999994</v>
      </c>
      <c r="D126" s="14">
        <f t="shared" si="3"/>
        <v>-199</v>
      </c>
      <c r="E126" s="14">
        <v>125</v>
      </c>
      <c r="F126" s="20">
        <v>66672.380590999994</v>
      </c>
      <c r="G126" s="20">
        <f t="shared" si="4"/>
        <v>20419215.7168427</v>
      </c>
      <c r="H126" s="20">
        <f t="shared" si="5"/>
        <v>1744378784.1329155</v>
      </c>
    </row>
    <row r="127" spans="1:8" hidden="1" x14ac:dyDescent="0.35">
      <c r="A127" s="14">
        <v>126</v>
      </c>
      <c r="B127" s="14">
        <v>24267.4092657</v>
      </c>
      <c r="C127" s="14">
        <v>71574.116134800002</v>
      </c>
      <c r="D127" s="14">
        <f t="shared" si="3"/>
        <v>-198</v>
      </c>
      <c r="E127" s="14">
        <v>126</v>
      </c>
      <c r="F127" s="20">
        <v>71574.116134800002</v>
      </c>
      <c r="G127" s="20">
        <f t="shared" si="4"/>
        <v>20490789.8329775</v>
      </c>
      <c r="H127" s="20">
        <f t="shared" si="5"/>
        <v>1764869573.965893</v>
      </c>
    </row>
    <row r="128" spans="1:8" hidden="1" x14ac:dyDescent="0.35">
      <c r="A128" s="14">
        <v>127</v>
      </c>
      <c r="B128" s="14">
        <v>25252.835106499999</v>
      </c>
      <c r="C128" s="14">
        <v>74578.809167300002</v>
      </c>
      <c r="D128" s="14">
        <f t="shared" si="3"/>
        <v>-197</v>
      </c>
      <c r="E128" s="14">
        <v>127</v>
      </c>
      <c r="F128" s="20">
        <v>74578.809167300002</v>
      </c>
      <c r="G128" s="20">
        <f t="shared" si="4"/>
        <v>20565368.642144799</v>
      </c>
      <c r="H128" s="20">
        <f t="shared" si="5"/>
        <v>1785434942.6080379</v>
      </c>
    </row>
    <row r="129" spans="1:8" hidden="1" x14ac:dyDescent="0.35">
      <c r="A129" s="14">
        <v>128</v>
      </c>
      <c r="B129" s="14">
        <v>24099.413498800001</v>
      </c>
      <c r="C129" s="14">
        <v>71431.469297699994</v>
      </c>
      <c r="D129" s="14">
        <f t="shared" si="3"/>
        <v>-196</v>
      </c>
      <c r="E129" s="14">
        <v>128</v>
      </c>
      <c r="F129" s="20">
        <v>71431.469297699994</v>
      </c>
      <c r="G129" s="20">
        <f t="shared" si="4"/>
        <v>20636800.111442499</v>
      </c>
      <c r="H129" s="20">
        <f t="shared" si="5"/>
        <v>1806071742.7194805</v>
      </c>
    </row>
    <row r="130" spans="1:8" hidden="1" x14ac:dyDescent="0.35">
      <c r="A130" s="14">
        <v>129</v>
      </c>
      <c r="B130" s="14">
        <v>24636.3214056</v>
      </c>
      <c r="C130" s="14">
        <v>73802.285196099998</v>
      </c>
      <c r="D130" s="14">
        <f t="shared" si="3"/>
        <v>-195</v>
      </c>
      <c r="E130" s="14">
        <v>129</v>
      </c>
      <c r="F130" s="20">
        <v>73802.285196099998</v>
      </c>
      <c r="G130" s="20">
        <f t="shared" si="4"/>
        <v>20710602.396638598</v>
      </c>
      <c r="H130" s="20">
        <f t="shared" si="5"/>
        <v>1826782345.1161191</v>
      </c>
    </row>
    <row r="131" spans="1:8" x14ac:dyDescent="0.35">
      <c r="A131" s="14">
        <v>130</v>
      </c>
      <c r="B131" s="14">
        <v>25442.758371799999</v>
      </c>
      <c r="C131" s="14">
        <v>75895.856190199993</v>
      </c>
      <c r="D131" s="14">
        <f t="shared" ref="D131:D194" si="6">(324-E131)*-1</f>
        <v>-194</v>
      </c>
      <c r="E131" s="14">
        <v>130</v>
      </c>
      <c r="F131" s="20">
        <v>75895.856190199993</v>
      </c>
      <c r="G131" s="20">
        <f t="shared" si="4"/>
        <v>20786498.252828799</v>
      </c>
      <c r="H131" s="20">
        <f t="shared" si="5"/>
        <v>1847568843.368948</v>
      </c>
    </row>
    <row r="132" spans="1:8" hidden="1" x14ac:dyDescent="0.35">
      <c r="A132" s="14">
        <v>131</v>
      </c>
      <c r="B132" s="14">
        <v>24433.600097999999</v>
      </c>
      <c r="C132" s="14">
        <v>73533.083869499998</v>
      </c>
      <c r="D132" s="14">
        <f t="shared" si="6"/>
        <v>-193</v>
      </c>
      <c r="E132" s="14">
        <v>131</v>
      </c>
      <c r="F132" s="20">
        <v>73533.083869499998</v>
      </c>
      <c r="G132" s="20">
        <f t="shared" ref="G132:G195" si="7">F132+G131</f>
        <v>20860031.336698297</v>
      </c>
      <c r="H132" s="20">
        <f t="shared" ref="H132:H195" si="8">H131+1*G132</f>
        <v>1868428874.7056463</v>
      </c>
    </row>
    <row r="133" spans="1:8" hidden="1" x14ac:dyDescent="0.35">
      <c r="A133" s="14">
        <v>132</v>
      </c>
      <c r="B133" s="14">
        <v>23846.971453300001</v>
      </c>
      <c r="C133" s="14">
        <v>73253.671121399995</v>
      </c>
      <c r="D133" s="14">
        <f t="shared" si="6"/>
        <v>-192</v>
      </c>
      <c r="E133" s="14">
        <v>132</v>
      </c>
      <c r="F133" s="20">
        <v>73253.671121399995</v>
      </c>
      <c r="G133" s="20">
        <f t="shared" si="7"/>
        <v>20933285.007819697</v>
      </c>
      <c r="H133" s="20">
        <f t="shared" si="8"/>
        <v>1889362159.7134659</v>
      </c>
    </row>
    <row r="134" spans="1:8" hidden="1" x14ac:dyDescent="0.35">
      <c r="A134" s="14">
        <v>133</v>
      </c>
      <c r="B134" s="14">
        <v>25021.810308399999</v>
      </c>
      <c r="C134" s="14">
        <v>75206.695032100004</v>
      </c>
      <c r="D134" s="14">
        <f t="shared" si="6"/>
        <v>-191</v>
      </c>
      <c r="E134" s="14">
        <v>133</v>
      </c>
      <c r="F134" s="20">
        <v>75206.695032100004</v>
      </c>
      <c r="G134" s="20">
        <f t="shared" si="7"/>
        <v>21008491.702851798</v>
      </c>
      <c r="H134" s="20">
        <f t="shared" si="8"/>
        <v>1910370651.4163177</v>
      </c>
    </row>
    <row r="135" spans="1:8" hidden="1" x14ac:dyDescent="0.35">
      <c r="A135" s="14">
        <v>134</v>
      </c>
      <c r="B135" s="14">
        <v>24407.236559199999</v>
      </c>
      <c r="C135" s="14">
        <v>72739.293720100002</v>
      </c>
      <c r="D135" s="14">
        <f t="shared" si="6"/>
        <v>-190</v>
      </c>
      <c r="E135" s="14">
        <v>134</v>
      </c>
      <c r="F135" s="20">
        <v>72739.293720100002</v>
      </c>
      <c r="G135" s="20">
        <f t="shared" si="7"/>
        <v>21081230.996571898</v>
      </c>
      <c r="H135" s="20">
        <f t="shared" si="8"/>
        <v>1931451882.4128895</v>
      </c>
    </row>
    <row r="136" spans="1:8" x14ac:dyDescent="0.35">
      <c r="A136" s="14">
        <v>135</v>
      </c>
      <c r="B136" s="14">
        <v>25262.550105300001</v>
      </c>
      <c r="C136" s="14">
        <v>77694.150353200006</v>
      </c>
      <c r="D136" s="14">
        <f t="shared" si="6"/>
        <v>-189</v>
      </c>
      <c r="E136" s="14">
        <v>135</v>
      </c>
      <c r="F136" s="20">
        <v>77694.150353200006</v>
      </c>
      <c r="G136" s="20">
        <f t="shared" si="7"/>
        <v>21158925.146925099</v>
      </c>
      <c r="H136" s="20">
        <f t="shared" si="8"/>
        <v>1952610807.5598147</v>
      </c>
    </row>
    <row r="137" spans="1:8" hidden="1" x14ac:dyDescent="0.35">
      <c r="A137" s="14">
        <v>136</v>
      </c>
      <c r="B137" s="14">
        <v>23763.835639299999</v>
      </c>
      <c r="C137" s="14">
        <v>71240.528202400004</v>
      </c>
      <c r="D137" s="14">
        <f t="shared" si="6"/>
        <v>-188</v>
      </c>
      <c r="E137" s="14">
        <v>136</v>
      </c>
      <c r="F137" s="20">
        <v>71240.528202400004</v>
      </c>
      <c r="G137" s="20">
        <f t="shared" si="7"/>
        <v>21230165.675127499</v>
      </c>
      <c r="H137" s="20">
        <f t="shared" si="8"/>
        <v>1973840973.2349422</v>
      </c>
    </row>
    <row r="138" spans="1:8" hidden="1" x14ac:dyDescent="0.35">
      <c r="A138" s="14">
        <v>137</v>
      </c>
      <c r="B138" s="14">
        <v>24904.722510399999</v>
      </c>
      <c r="C138" s="14">
        <v>74237.573241499995</v>
      </c>
      <c r="D138" s="14">
        <f t="shared" si="6"/>
        <v>-187</v>
      </c>
      <c r="E138" s="14">
        <v>137</v>
      </c>
      <c r="F138" s="20">
        <v>74237.573241499995</v>
      </c>
      <c r="G138" s="20">
        <f t="shared" si="7"/>
        <v>21304403.248368997</v>
      </c>
      <c r="H138" s="20">
        <f t="shared" si="8"/>
        <v>1995145376.4833112</v>
      </c>
    </row>
    <row r="139" spans="1:8" hidden="1" x14ac:dyDescent="0.35">
      <c r="A139" s="14">
        <v>138</v>
      </c>
      <c r="B139" s="14">
        <v>24944.3159662</v>
      </c>
      <c r="C139" s="14">
        <v>77833.7279328</v>
      </c>
      <c r="D139" s="14">
        <f t="shared" si="6"/>
        <v>-186</v>
      </c>
      <c r="E139" s="14">
        <v>138</v>
      </c>
      <c r="F139" s="20">
        <v>77833.7279328</v>
      </c>
      <c r="G139" s="20">
        <f t="shared" si="7"/>
        <v>21382236.976301797</v>
      </c>
      <c r="H139" s="20">
        <f t="shared" si="8"/>
        <v>2016527613.4596131</v>
      </c>
    </row>
    <row r="140" spans="1:8" hidden="1" x14ac:dyDescent="0.35">
      <c r="A140" s="14">
        <v>139</v>
      </c>
      <c r="B140" s="14">
        <v>24973.312943699999</v>
      </c>
      <c r="C140" s="14">
        <v>85890.389777699995</v>
      </c>
      <c r="D140" s="14">
        <f t="shared" si="6"/>
        <v>-185</v>
      </c>
      <c r="E140" s="14">
        <v>139</v>
      </c>
      <c r="F140" s="20">
        <v>85890.389777699995</v>
      </c>
      <c r="G140" s="20">
        <f t="shared" si="7"/>
        <v>21468127.366079498</v>
      </c>
      <c r="H140" s="20">
        <f t="shared" si="8"/>
        <v>2037995740.8256927</v>
      </c>
    </row>
    <row r="141" spans="1:8" x14ac:dyDescent="0.35">
      <c r="A141" s="14">
        <v>140</v>
      </c>
      <c r="B141" s="14">
        <v>26925.991895399999</v>
      </c>
      <c r="C141" s="14">
        <v>97810.358382499995</v>
      </c>
      <c r="D141" s="14">
        <f t="shared" si="6"/>
        <v>-184</v>
      </c>
      <c r="E141" s="14">
        <v>140</v>
      </c>
      <c r="F141" s="20">
        <v>97810.358382499995</v>
      </c>
      <c r="G141" s="20">
        <f t="shared" si="7"/>
        <v>21565937.724461999</v>
      </c>
      <c r="H141" s="20">
        <f t="shared" si="8"/>
        <v>2059561678.5501547</v>
      </c>
    </row>
    <row r="142" spans="1:8" hidden="1" x14ac:dyDescent="0.35">
      <c r="A142" s="14">
        <v>141</v>
      </c>
      <c r="B142" s="14">
        <v>27199.1331384</v>
      </c>
      <c r="C142" s="14">
        <v>106778.173163</v>
      </c>
      <c r="D142" s="14">
        <f t="shared" si="6"/>
        <v>-183</v>
      </c>
      <c r="E142" s="14">
        <v>141</v>
      </c>
      <c r="F142" s="20">
        <v>106778.173163</v>
      </c>
      <c r="G142" s="20">
        <f t="shared" si="7"/>
        <v>21672715.897624999</v>
      </c>
      <c r="H142" s="20">
        <f t="shared" si="8"/>
        <v>2081234394.4477797</v>
      </c>
    </row>
    <row r="143" spans="1:8" hidden="1" x14ac:dyDescent="0.35">
      <c r="A143" s="14">
        <v>142</v>
      </c>
      <c r="B143" s="14">
        <v>27090.457225900002</v>
      </c>
      <c r="C143" s="14">
        <v>111923.067618</v>
      </c>
      <c r="D143" s="14">
        <f t="shared" si="6"/>
        <v>-182</v>
      </c>
      <c r="E143" s="14">
        <v>142</v>
      </c>
      <c r="F143" s="20">
        <v>111923.067618</v>
      </c>
      <c r="G143" s="20">
        <f t="shared" si="7"/>
        <v>21784638.965243001</v>
      </c>
      <c r="H143" s="20">
        <f t="shared" si="8"/>
        <v>2103019033.4130228</v>
      </c>
    </row>
    <row r="144" spans="1:8" hidden="1" x14ac:dyDescent="0.35">
      <c r="A144" s="14">
        <v>143</v>
      </c>
      <c r="B144" s="14">
        <v>28709.553075100001</v>
      </c>
      <c r="C144" s="14">
        <v>148633.25920199999</v>
      </c>
      <c r="D144" s="14">
        <f t="shared" si="6"/>
        <v>-181</v>
      </c>
      <c r="E144" s="14">
        <v>143</v>
      </c>
      <c r="F144" s="20">
        <v>148633.25920199999</v>
      </c>
      <c r="G144" s="20">
        <f t="shared" si="7"/>
        <v>21933272.224445</v>
      </c>
      <c r="H144" s="20">
        <f t="shared" si="8"/>
        <v>2124952305.6374679</v>
      </c>
    </row>
    <row r="145" spans="1:8" hidden="1" x14ac:dyDescent="0.35">
      <c r="A145" s="14">
        <v>144</v>
      </c>
      <c r="B145" s="14">
        <v>29825.546992799998</v>
      </c>
      <c r="C145" s="14">
        <v>152234.15026600001</v>
      </c>
      <c r="D145" s="14">
        <f t="shared" si="6"/>
        <v>-180</v>
      </c>
      <c r="E145" s="14">
        <v>144</v>
      </c>
      <c r="F145" s="20">
        <v>152234.15026600001</v>
      </c>
      <c r="G145" s="20">
        <f t="shared" si="7"/>
        <v>22085506.374710999</v>
      </c>
      <c r="H145" s="20">
        <f t="shared" si="8"/>
        <v>2147037812.0121789</v>
      </c>
    </row>
    <row r="146" spans="1:8" x14ac:dyDescent="0.35">
      <c r="A146" s="14">
        <v>145</v>
      </c>
      <c r="B146" s="14">
        <v>29732.2767527</v>
      </c>
      <c r="C146" s="14">
        <v>160780.49154300001</v>
      </c>
      <c r="D146" s="14">
        <f t="shared" si="6"/>
        <v>-179</v>
      </c>
      <c r="E146" s="14">
        <v>145</v>
      </c>
      <c r="F146" s="20">
        <v>160780.49154300001</v>
      </c>
      <c r="G146" s="20">
        <f t="shared" si="7"/>
        <v>22246286.866253998</v>
      </c>
      <c r="H146" s="20">
        <f t="shared" si="8"/>
        <v>2169284098.8784328</v>
      </c>
    </row>
    <row r="147" spans="1:8" hidden="1" x14ac:dyDescent="0.35">
      <c r="A147" s="14">
        <v>146</v>
      </c>
      <c r="B147" s="14">
        <v>30654.7166531</v>
      </c>
      <c r="C147" s="14">
        <v>148307.902672</v>
      </c>
      <c r="D147" s="14">
        <f t="shared" si="6"/>
        <v>-178</v>
      </c>
      <c r="E147" s="14">
        <v>146</v>
      </c>
      <c r="F147" s="20">
        <v>148307.902672</v>
      </c>
      <c r="G147" s="20">
        <f t="shared" si="7"/>
        <v>22394594.768925998</v>
      </c>
      <c r="H147" s="20">
        <f t="shared" si="8"/>
        <v>2191678693.6473589</v>
      </c>
    </row>
    <row r="148" spans="1:8" hidden="1" x14ac:dyDescent="0.35">
      <c r="A148" s="14">
        <v>147</v>
      </c>
      <c r="B148" s="14">
        <v>33025.664433500002</v>
      </c>
      <c r="C148" s="14">
        <v>161480.34124499999</v>
      </c>
      <c r="D148" s="14">
        <f t="shared" si="6"/>
        <v>-177</v>
      </c>
      <c r="E148" s="14">
        <v>147</v>
      </c>
      <c r="F148" s="20">
        <v>161480.34124499999</v>
      </c>
      <c r="G148" s="20">
        <f t="shared" si="7"/>
        <v>22556075.110170998</v>
      </c>
      <c r="H148" s="20">
        <f t="shared" si="8"/>
        <v>2214234768.7575297</v>
      </c>
    </row>
    <row r="149" spans="1:8" hidden="1" x14ac:dyDescent="0.35">
      <c r="A149" s="14">
        <v>148</v>
      </c>
      <c r="B149" s="14">
        <v>33885.891408000003</v>
      </c>
      <c r="C149" s="14">
        <v>169194.29431200001</v>
      </c>
      <c r="D149" s="14">
        <f t="shared" si="6"/>
        <v>-176</v>
      </c>
      <c r="E149" s="14">
        <v>148</v>
      </c>
      <c r="F149" s="20">
        <v>169194.29431200001</v>
      </c>
      <c r="G149" s="20">
        <f t="shared" si="7"/>
        <v>22725269.404482998</v>
      </c>
      <c r="H149" s="20">
        <f t="shared" si="8"/>
        <v>2236960038.1620126</v>
      </c>
    </row>
    <row r="150" spans="1:8" hidden="1" x14ac:dyDescent="0.35">
      <c r="A150" s="14">
        <v>149</v>
      </c>
      <c r="B150" s="14">
        <v>33655.779964599998</v>
      </c>
      <c r="C150" s="14">
        <v>192121.21772799999</v>
      </c>
      <c r="D150" s="14">
        <f t="shared" si="6"/>
        <v>-175</v>
      </c>
      <c r="E150" s="14">
        <v>149</v>
      </c>
      <c r="F150" s="20">
        <v>192121.21772799999</v>
      </c>
      <c r="G150" s="20">
        <f t="shared" si="7"/>
        <v>22917390.622210998</v>
      </c>
      <c r="H150" s="20">
        <f t="shared" si="8"/>
        <v>2259877428.7842236</v>
      </c>
    </row>
    <row r="151" spans="1:8" x14ac:dyDescent="0.35">
      <c r="A151" s="14">
        <v>150</v>
      </c>
      <c r="B151" s="14">
        <v>35819.246477599998</v>
      </c>
      <c r="C151" s="14">
        <v>247847.95656399999</v>
      </c>
      <c r="D151" s="14">
        <f t="shared" si="6"/>
        <v>-174</v>
      </c>
      <c r="E151" s="14">
        <v>150</v>
      </c>
      <c r="F151" s="20">
        <v>247847.95656399999</v>
      </c>
      <c r="G151" s="20">
        <f t="shared" si="7"/>
        <v>23165238.578775</v>
      </c>
      <c r="H151" s="20">
        <f t="shared" si="8"/>
        <v>2283042667.3629985</v>
      </c>
    </row>
    <row r="152" spans="1:8" hidden="1" x14ac:dyDescent="0.35">
      <c r="A152" s="14">
        <v>151</v>
      </c>
      <c r="B152" s="14">
        <v>37661.309577799999</v>
      </c>
      <c r="C152" s="14">
        <v>354001.33395499998</v>
      </c>
      <c r="D152" s="14">
        <f t="shared" si="6"/>
        <v>-173</v>
      </c>
      <c r="E152" s="14">
        <v>151</v>
      </c>
      <c r="F152" s="20">
        <v>354001.33395499998</v>
      </c>
      <c r="G152" s="20">
        <f t="shared" si="7"/>
        <v>23519239.912730001</v>
      </c>
      <c r="H152" s="20">
        <f t="shared" si="8"/>
        <v>2306561907.2757287</v>
      </c>
    </row>
    <row r="153" spans="1:8" hidden="1" x14ac:dyDescent="0.35">
      <c r="A153" s="14">
        <v>152</v>
      </c>
      <c r="B153" s="14">
        <v>37730.776048899999</v>
      </c>
      <c r="C153" s="14">
        <v>259344.04730800001</v>
      </c>
      <c r="D153" s="14">
        <f t="shared" si="6"/>
        <v>-172</v>
      </c>
      <c r="E153" s="14">
        <v>152</v>
      </c>
      <c r="F153" s="20">
        <v>259344.04730800001</v>
      </c>
      <c r="G153" s="20">
        <f t="shared" si="7"/>
        <v>23778583.960038003</v>
      </c>
      <c r="H153" s="20">
        <f t="shared" si="8"/>
        <v>2330340491.2357669</v>
      </c>
    </row>
    <row r="154" spans="1:8" hidden="1" x14ac:dyDescent="0.35">
      <c r="A154" s="14">
        <v>153</v>
      </c>
      <c r="B154" s="14">
        <v>37833.398341</v>
      </c>
      <c r="C154" s="14">
        <v>209095.49856199999</v>
      </c>
      <c r="D154" s="14">
        <f t="shared" si="6"/>
        <v>-171</v>
      </c>
      <c r="E154" s="14">
        <v>153</v>
      </c>
      <c r="F154" s="20">
        <v>209095.49856199999</v>
      </c>
      <c r="G154" s="20">
        <f t="shared" si="7"/>
        <v>23987679.458600003</v>
      </c>
      <c r="H154" s="20">
        <f t="shared" si="8"/>
        <v>2354328170.6943669</v>
      </c>
    </row>
    <row r="155" spans="1:8" hidden="1" x14ac:dyDescent="0.35">
      <c r="A155" s="14">
        <v>154</v>
      </c>
      <c r="B155" s="14">
        <v>36908.550497700002</v>
      </c>
      <c r="C155" s="14">
        <v>198255.90472399999</v>
      </c>
      <c r="D155" s="14">
        <f t="shared" si="6"/>
        <v>-170</v>
      </c>
      <c r="E155" s="14">
        <v>154</v>
      </c>
      <c r="F155" s="20">
        <v>198255.90472399999</v>
      </c>
      <c r="G155" s="20">
        <f t="shared" si="7"/>
        <v>24185935.363324001</v>
      </c>
      <c r="H155" s="20">
        <f t="shared" si="8"/>
        <v>2378514106.0576911</v>
      </c>
    </row>
    <row r="156" spans="1:8" x14ac:dyDescent="0.35">
      <c r="A156" s="14">
        <v>155</v>
      </c>
      <c r="B156" s="14">
        <v>36887.488441000001</v>
      </c>
      <c r="C156" s="14">
        <v>199912.081481</v>
      </c>
      <c r="D156" s="14">
        <f t="shared" si="6"/>
        <v>-169</v>
      </c>
      <c r="E156" s="14">
        <v>155</v>
      </c>
      <c r="F156" s="20">
        <v>199912.081481</v>
      </c>
      <c r="G156" s="20">
        <f t="shared" si="7"/>
        <v>24385847.444805</v>
      </c>
      <c r="H156" s="20">
        <f t="shared" si="8"/>
        <v>2402899953.5024962</v>
      </c>
    </row>
    <row r="157" spans="1:8" hidden="1" x14ac:dyDescent="0.35">
      <c r="A157" s="14">
        <v>156</v>
      </c>
      <c r="B157" s="14">
        <v>36871.2131362</v>
      </c>
      <c r="C157" s="14">
        <v>198445.80927200001</v>
      </c>
      <c r="D157" s="14">
        <f t="shared" si="6"/>
        <v>-168</v>
      </c>
      <c r="E157" s="14">
        <v>156</v>
      </c>
      <c r="F157" s="20">
        <v>198445.80927200001</v>
      </c>
      <c r="G157" s="20">
        <f t="shared" si="7"/>
        <v>24584293.254076999</v>
      </c>
      <c r="H157" s="20">
        <f t="shared" si="8"/>
        <v>2427484246.7565732</v>
      </c>
    </row>
    <row r="158" spans="1:8" hidden="1" x14ac:dyDescent="0.35">
      <c r="A158" s="14">
        <v>157</v>
      </c>
      <c r="B158" s="14">
        <v>38831.621838500003</v>
      </c>
      <c r="C158" s="14">
        <v>211428.109884</v>
      </c>
      <c r="D158" s="14">
        <f t="shared" si="6"/>
        <v>-167</v>
      </c>
      <c r="E158" s="14">
        <v>157</v>
      </c>
      <c r="F158" s="20">
        <v>211428.109884</v>
      </c>
      <c r="G158" s="20">
        <f t="shared" si="7"/>
        <v>24795721.363961</v>
      </c>
      <c r="H158" s="20">
        <f t="shared" si="8"/>
        <v>2452279968.1205344</v>
      </c>
    </row>
    <row r="159" spans="1:8" hidden="1" x14ac:dyDescent="0.35">
      <c r="A159" s="14">
        <v>158</v>
      </c>
      <c r="B159" s="14">
        <v>39771.6283931</v>
      </c>
      <c r="C159" s="14">
        <v>317485.11128900002</v>
      </c>
      <c r="D159" s="14">
        <f t="shared" si="6"/>
        <v>-166</v>
      </c>
      <c r="E159" s="14">
        <v>158</v>
      </c>
      <c r="F159" s="20">
        <v>317485.11128900002</v>
      </c>
      <c r="G159" s="20">
        <f t="shared" si="7"/>
        <v>25113206.475249998</v>
      </c>
      <c r="H159" s="20">
        <f t="shared" si="8"/>
        <v>2477393174.5957842</v>
      </c>
    </row>
    <row r="160" spans="1:8" hidden="1" x14ac:dyDescent="0.35">
      <c r="A160" s="14">
        <v>159</v>
      </c>
      <c r="B160" s="14">
        <v>41004.577072</v>
      </c>
      <c r="C160" s="14">
        <v>298433.949998</v>
      </c>
      <c r="D160" s="14">
        <f t="shared" si="6"/>
        <v>-165</v>
      </c>
      <c r="E160" s="14">
        <v>159</v>
      </c>
      <c r="F160" s="20">
        <v>298433.949998</v>
      </c>
      <c r="G160" s="20">
        <f t="shared" si="7"/>
        <v>25411640.425247997</v>
      </c>
      <c r="H160" s="20">
        <f t="shared" si="8"/>
        <v>2502804815.0210323</v>
      </c>
    </row>
    <row r="161" spans="1:8" x14ac:dyDescent="0.35">
      <c r="A161" s="14">
        <v>160</v>
      </c>
      <c r="B161" s="14">
        <v>43521.1785428</v>
      </c>
      <c r="C161" s="14">
        <v>259455.61909699999</v>
      </c>
      <c r="D161" s="14">
        <f t="shared" si="6"/>
        <v>-164</v>
      </c>
      <c r="E161" s="14">
        <v>160</v>
      </c>
      <c r="F161" s="20">
        <v>259455.61909699999</v>
      </c>
      <c r="G161" s="20">
        <f t="shared" si="7"/>
        <v>25671096.044344999</v>
      </c>
      <c r="H161" s="20">
        <f t="shared" si="8"/>
        <v>2528475911.0653772</v>
      </c>
    </row>
    <row r="162" spans="1:8" hidden="1" x14ac:dyDescent="0.35">
      <c r="A162" s="14">
        <v>161</v>
      </c>
      <c r="B162" s="14">
        <v>43113.6146352</v>
      </c>
      <c r="C162" s="14">
        <v>243341.15319400001</v>
      </c>
      <c r="D162" s="14">
        <f t="shared" si="6"/>
        <v>-163</v>
      </c>
      <c r="E162" s="14">
        <v>161</v>
      </c>
      <c r="F162" s="20">
        <v>243341.15319400001</v>
      </c>
      <c r="G162" s="20">
        <f t="shared" si="7"/>
        <v>25914437.197538998</v>
      </c>
      <c r="H162" s="20">
        <f t="shared" si="8"/>
        <v>2554390348.2629161</v>
      </c>
    </row>
    <row r="163" spans="1:8" hidden="1" x14ac:dyDescent="0.35">
      <c r="A163" s="14">
        <v>162</v>
      </c>
      <c r="B163" s="14">
        <v>43045.199717900003</v>
      </c>
      <c r="C163" s="14">
        <v>261701.07803599999</v>
      </c>
      <c r="D163" s="14">
        <f t="shared" si="6"/>
        <v>-162</v>
      </c>
      <c r="E163" s="14">
        <v>162</v>
      </c>
      <c r="F163" s="20">
        <v>261701.07803599999</v>
      </c>
      <c r="G163" s="20">
        <f t="shared" si="7"/>
        <v>26176138.275574997</v>
      </c>
      <c r="H163" s="20">
        <f t="shared" si="8"/>
        <v>2580566486.5384912</v>
      </c>
    </row>
    <row r="164" spans="1:8" hidden="1" x14ac:dyDescent="0.35">
      <c r="A164" s="14">
        <v>163</v>
      </c>
      <c r="B164" s="14">
        <v>46457.8746551</v>
      </c>
      <c r="C164" s="14">
        <v>276666.20397899998</v>
      </c>
      <c r="D164" s="14">
        <f t="shared" si="6"/>
        <v>-161</v>
      </c>
      <c r="E164" s="14">
        <v>163</v>
      </c>
      <c r="F164" s="20">
        <v>276666.20397899998</v>
      </c>
      <c r="G164" s="20">
        <f t="shared" si="7"/>
        <v>26452804.479553998</v>
      </c>
      <c r="H164" s="20">
        <f t="shared" si="8"/>
        <v>2607019291.0180454</v>
      </c>
    </row>
    <row r="165" spans="1:8" hidden="1" x14ac:dyDescent="0.35">
      <c r="A165" s="14">
        <v>164</v>
      </c>
      <c r="B165" s="14">
        <v>46319.268625700002</v>
      </c>
      <c r="C165" s="14">
        <v>268488.14268400002</v>
      </c>
      <c r="D165" s="14">
        <f t="shared" si="6"/>
        <v>-160</v>
      </c>
      <c r="E165" s="14">
        <v>164</v>
      </c>
      <c r="F165" s="20">
        <v>268488.14268400002</v>
      </c>
      <c r="G165" s="20">
        <f t="shared" si="7"/>
        <v>26721292.622237999</v>
      </c>
      <c r="H165" s="20">
        <f t="shared" si="8"/>
        <v>2633740583.6402836</v>
      </c>
    </row>
    <row r="166" spans="1:8" x14ac:dyDescent="0.35">
      <c r="A166" s="14">
        <v>165</v>
      </c>
      <c r="B166" s="14">
        <v>46774.839658899997</v>
      </c>
      <c r="C166" s="14">
        <v>252579.20413</v>
      </c>
      <c r="D166" s="14">
        <f t="shared" si="6"/>
        <v>-159</v>
      </c>
      <c r="E166" s="14">
        <v>165</v>
      </c>
      <c r="F166" s="20">
        <v>252579.20413</v>
      </c>
      <c r="G166" s="20">
        <f t="shared" si="7"/>
        <v>26973871.826368</v>
      </c>
      <c r="H166" s="20">
        <f t="shared" si="8"/>
        <v>2660714455.4666514</v>
      </c>
    </row>
    <row r="167" spans="1:8" hidden="1" x14ac:dyDescent="0.35">
      <c r="A167" s="14">
        <v>166</v>
      </c>
      <c r="B167" s="14">
        <v>45253.321253399998</v>
      </c>
      <c r="C167" s="14">
        <v>281576.29008800001</v>
      </c>
      <c r="D167" s="14">
        <f t="shared" si="6"/>
        <v>-158</v>
      </c>
      <c r="E167" s="14">
        <v>166</v>
      </c>
      <c r="F167" s="20">
        <v>281576.29008800001</v>
      </c>
      <c r="G167" s="20">
        <f t="shared" si="7"/>
        <v>27255448.116456002</v>
      </c>
      <c r="H167" s="20">
        <f t="shared" si="8"/>
        <v>2687969903.5831075</v>
      </c>
    </row>
    <row r="168" spans="1:8" hidden="1" x14ac:dyDescent="0.35">
      <c r="A168" s="14">
        <v>167</v>
      </c>
      <c r="B168" s="14">
        <v>47868.736868599997</v>
      </c>
      <c r="C168" s="14">
        <v>251399.73650299999</v>
      </c>
      <c r="D168" s="14">
        <f t="shared" si="6"/>
        <v>-157</v>
      </c>
      <c r="E168" s="14">
        <v>167</v>
      </c>
      <c r="F168" s="20">
        <v>251399.73650299999</v>
      </c>
      <c r="G168" s="20">
        <f t="shared" si="7"/>
        <v>27506847.852959003</v>
      </c>
      <c r="H168" s="20">
        <f t="shared" si="8"/>
        <v>2715476751.4360666</v>
      </c>
    </row>
    <row r="169" spans="1:8" hidden="1" x14ac:dyDescent="0.35">
      <c r="A169" s="14">
        <v>168</v>
      </c>
      <c r="B169" s="14">
        <v>44319.659755100001</v>
      </c>
      <c r="C169" s="14">
        <v>244064.17422300001</v>
      </c>
      <c r="D169" s="14">
        <f t="shared" si="6"/>
        <v>-156</v>
      </c>
      <c r="E169" s="14">
        <v>168</v>
      </c>
      <c r="F169" s="20">
        <v>244064.17422300001</v>
      </c>
      <c r="G169" s="20">
        <f t="shared" si="7"/>
        <v>27750912.027182002</v>
      </c>
      <c r="H169" s="20">
        <f t="shared" si="8"/>
        <v>2743227663.4632487</v>
      </c>
    </row>
    <row r="170" spans="1:8" hidden="1" x14ac:dyDescent="0.35">
      <c r="A170" s="14">
        <v>169</v>
      </c>
      <c r="B170" s="14">
        <v>46448.108377099998</v>
      </c>
      <c r="C170" s="14">
        <v>258377.28715300001</v>
      </c>
      <c r="D170" s="14">
        <f t="shared" si="6"/>
        <v>-155</v>
      </c>
      <c r="E170" s="14">
        <v>169</v>
      </c>
      <c r="F170" s="20">
        <v>258377.28715300001</v>
      </c>
      <c r="G170" s="20">
        <f t="shared" si="7"/>
        <v>28009289.314335003</v>
      </c>
      <c r="H170" s="20">
        <f t="shared" si="8"/>
        <v>2771236952.7775836</v>
      </c>
    </row>
    <row r="171" spans="1:8" x14ac:dyDescent="0.35">
      <c r="A171" s="14">
        <v>170</v>
      </c>
      <c r="B171" s="14">
        <v>47291.922109400002</v>
      </c>
      <c r="C171" s="14">
        <v>260621.08387999999</v>
      </c>
      <c r="D171" s="14">
        <f t="shared" si="6"/>
        <v>-154</v>
      </c>
      <c r="E171" s="14">
        <v>170</v>
      </c>
      <c r="F171" s="20">
        <v>260621.08387999999</v>
      </c>
      <c r="G171" s="20">
        <f t="shared" si="7"/>
        <v>28269910.398215003</v>
      </c>
      <c r="H171" s="20">
        <f t="shared" si="8"/>
        <v>2799506863.1757984</v>
      </c>
    </row>
    <row r="172" spans="1:8" hidden="1" x14ac:dyDescent="0.35">
      <c r="A172" s="14">
        <v>171</v>
      </c>
      <c r="B172" s="14">
        <v>47180.6345688</v>
      </c>
      <c r="C172" s="14">
        <v>256395.18681000001</v>
      </c>
      <c r="D172" s="14">
        <f t="shared" si="6"/>
        <v>-153</v>
      </c>
      <c r="E172" s="14">
        <v>171</v>
      </c>
      <c r="F172" s="20">
        <v>256395.18681000001</v>
      </c>
      <c r="G172" s="20">
        <f t="shared" si="7"/>
        <v>28526305.585025005</v>
      </c>
      <c r="H172" s="20">
        <f t="shared" si="8"/>
        <v>2828033168.7608232</v>
      </c>
    </row>
    <row r="173" spans="1:8" hidden="1" x14ac:dyDescent="0.35">
      <c r="A173" s="14">
        <v>172</v>
      </c>
      <c r="B173" s="14">
        <v>47663.488197699997</v>
      </c>
      <c r="C173" s="14">
        <v>243499.09963700001</v>
      </c>
      <c r="D173" s="14">
        <f t="shared" si="6"/>
        <v>-152</v>
      </c>
      <c r="E173" s="14">
        <v>172</v>
      </c>
      <c r="F173" s="20">
        <v>243499.09963700001</v>
      </c>
      <c r="G173" s="20">
        <f t="shared" si="7"/>
        <v>28769804.684662007</v>
      </c>
      <c r="H173" s="20">
        <f t="shared" si="8"/>
        <v>2856802973.4454851</v>
      </c>
    </row>
    <row r="174" spans="1:8" hidden="1" x14ac:dyDescent="0.35">
      <c r="A174" s="14">
        <v>173</v>
      </c>
      <c r="B174" s="14">
        <v>46855.316313800002</v>
      </c>
      <c r="C174" s="14">
        <v>256472.285703</v>
      </c>
      <c r="D174" s="14">
        <f t="shared" si="6"/>
        <v>-151</v>
      </c>
      <c r="E174" s="14">
        <v>173</v>
      </c>
      <c r="F174" s="20">
        <v>256472.285703</v>
      </c>
      <c r="G174" s="20">
        <f t="shared" si="7"/>
        <v>29026276.970365006</v>
      </c>
      <c r="H174" s="20">
        <f t="shared" si="8"/>
        <v>2885829250.4158502</v>
      </c>
    </row>
    <row r="175" spans="1:8" hidden="1" x14ac:dyDescent="0.35">
      <c r="A175" s="14">
        <v>174</v>
      </c>
      <c r="B175" s="14">
        <v>47470.772164599999</v>
      </c>
      <c r="C175" s="14">
        <v>252861.298752</v>
      </c>
      <c r="D175" s="14">
        <f t="shared" si="6"/>
        <v>-150</v>
      </c>
      <c r="E175" s="14">
        <v>174</v>
      </c>
      <c r="F175" s="20">
        <v>252861.298752</v>
      </c>
      <c r="G175" s="20">
        <f t="shared" si="7"/>
        <v>29279138.269117005</v>
      </c>
      <c r="H175" s="20">
        <f t="shared" si="8"/>
        <v>2915108388.684967</v>
      </c>
    </row>
    <row r="176" spans="1:8" x14ac:dyDescent="0.35">
      <c r="A176" s="14">
        <v>175</v>
      </c>
      <c r="B176" s="14">
        <v>47630.6404234</v>
      </c>
      <c r="C176" s="14">
        <v>264513.946918</v>
      </c>
      <c r="D176" s="14">
        <f t="shared" si="6"/>
        <v>-149</v>
      </c>
      <c r="E176" s="14">
        <v>175</v>
      </c>
      <c r="F176" s="20">
        <v>264513.946918</v>
      </c>
      <c r="G176" s="20">
        <f t="shared" si="7"/>
        <v>29543652.216035005</v>
      </c>
      <c r="H176" s="20">
        <f t="shared" si="8"/>
        <v>2944652040.9010019</v>
      </c>
    </row>
    <row r="177" spans="1:8" hidden="1" x14ac:dyDescent="0.35">
      <c r="A177" s="14">
        <v>176</v>
      </c>
      <c r="B177" s="14">
        <v>47118.5516986</v>
      </c>
      <c r="C177" s="14">
        <v>271589.24584500003</v>
      </c>
      <c r="D177" s="14">
        <f t="shared" si="6"/>
        <v>-148</v>
      </c>
      <c r="E177" s="14">
        <v>176</v>
      </c>
      <c r="F177" s="20">
        <v>271589.24584500003</v>
      </c>
      <c r="G177" s="20">
        <f t="shared" si="7"/>
        <v>29815241.461880006</v>
      </c>
      <c r="H177" s="20">
        <f t="shared" si="8"/>
        <v>2974467282.3628821</v>
      </c>
    </row>
    <row r="178" spans="1:8" hidden="1" x14ac:dyDescent="0.35">
      <c r="A178" s="14">
        <v>177</v>
      </c>
      <c r="B178" s="14">
        <v>48846.830554799999</v>
      </c>
      <c r="C178" s="14">
        <v>264705.754426</v>
      </c>
      <c r="D178" s="14">
        <f t="shared" si="6"/>
        <v>-147</v>
      </c>
      <c r="E178" s="14">
        <v>177</v>
      </c>
      <c r="F178" s="20">
        <v>264705.754426</v>
      </c>
      <c r="G178" s="20">
        <f t="shared" si="7"/>
        <v>30079947.216306005</v>
      </c>
      <c r="H178" s="20">
        <f t="shared" si="8"/>
        <v>3004547229.5791883</v>
      </c>
    </row>
    <row r="179" spans="1:8" hidden="1" x14ac:dyDescent="0.35">
      <c r="A179" s="14">
        <v>178</v>
      </c>
      <c r="B179" s="14">
        <v>48137.027475900002</v>
      </c>
      <c r="C179" s="14">
        <v>255631.69622700001</v>
      </c>
      <c r="D179" s="14">
        <f t="shared" si="6"/>
        <v>-146</v>
      </c>
      <c r="E179" s="14">
        <v>178</v>
      </c>
      <c r="F179" s="20">
        <v>255631.69622700001</v>
      </c>
      <c r="G179" s="20">
        <f t="shared" si="7"/>
        <v>30335578.912533004</v>
      </c>
      <c r="H179" s="20">
        <f t="shared" si="8"/>
        <v>3034882808.4917212</v>
      </c>
    </row>
    <row r="180" spans="1:8" hidden="1" x14ac:dyDescent="0.35">
      <c r="A180" s="14">
        <v>179</v>
      </c>
      <c r="B180" s="14">
        <v>46499.583418599999</v>
      </c>
      <c r="C180" s="14">
        <v>209676.80354200001</v>
      </c>
      <c r="D180" s="14">
        <f t="shared" si="6"/>
        <v>-145</v>
      </c>
      <c r="E180" s="14">
        <v>179</v>
      </c>
      <c r="F180" s="20">
        <v>209676.80354200001</v>
      </c>
      <c r="G180" s="20">
        <f t="shared" si="7"/>
        <v>30545255.716075003</v>
      </c>
      <c r="H180" s="20">
        <f t="shared" si="8"/>
        <v>3065428064.2077961</v>
      </c>
    </row>
    <row r="181" spans="1:8" x14ac:dyDescent="0.35">
      <c r="A181" s="14">
        <v>180</v>
      </c>
      <c r="B181" s="14">
        <v>46436.545359600001</v>
      </c>
      <c r="C181" s="14">
        <v>202022.37758999999</v>
      </c>
      <c r="D181" s="14">
        <f t="shared" si="6"/>
        <v>-144</v>
      </c>
      <c r="E181" s="14">
        <v>180</v>
      </c>
      <c r="F181" s="20">
        <v>202022.37758999999</v>
      </c>
      <c r="G181" s="20">
        <f t="shared" si="7"/>
        <v>30747278.093665004</v>
      </c>
      <c r="H181" s="20">
        <f t="shared" si="8"/>
        <v>3096175342.3014612</v>
      </c>
    </row>
    <row r="182" spans="1:8" hidden="1" x14ac:dyDescent="0.35">
      <c r="A182" s="14">
        <v>181</v>
      </c>
      <c r="B182" s="14">
        <v>47087.097990399998</v>
      </c>
      <c r="C182" s="14">
        <v>188855.42907899999</v>
      </c>
      <c r="D182" s="14">
        <f t="shared" si="6"/>
        <v>-143</v>
      </c>
      <c r="E182" s="14">
        <v>181</v>
      </c>
      <c r="F182" s="20">
        <v>188855.42907899999</v>
      </c>
      <c r="G182" s="20">
        <f t="shared" si="7"/>
        <v>30936133.522744004</v>
      </c>
      <c r="H182" s="20">
        <f t="shared" si="8"/>
        <v>3127111475.8242054</v>
      </c>
    </row>
    <row r="183" spans="1:8" hidden="1" x14ac:dyDescent="0.35">
      <c r="A183" s="14">
        <v>182</v>
      </c>
      <c r="B183" s="14">
        <v>46881.581897700002</v>
      </c>
      <c r="C183" s="14">
        <v>186662.65144399999</v>
      </c>
      <c r="D183" s="14">
        <f t="shared" si="6"/>
        <v>-142</v>
      </c>
      <c r="E183" s="14">
        <v>182</v>
      </c>
      <c r="F183" s="20">
        <v>186662.65144399999</v>
      </c>
      <c r="G183" s="20">
        <f t="shared" si="7"/>
        <v>31122796.174188003</v>
      </c>
      <c r="H183" s="20">
        <f t="shared" si="8"/>
        <v>3158234271.9983935</v>
      </c>
    </row>
    <row r="184" spans="1:8" hidden="1" x14ac:dyDescent="0.35">
      <c r="A184" s="14">
        <v>183</v>
      </c>
      <c r="B184" s="14">
        <v>44768.479019999999</v>
      </c>
      <c r="C184" s="14">
        <v>178074.10478699999</v>
      </c>
      <c r="D184" s="14">
        <f t="shared" si="6"/>
        <v>-141</v>
      </c>
      <c r="E184" s="14">
        <v>183</v>
      </c>
      <c r="F184" s="20">
        <v>178074.10478699999</v>
      </c>
      <c r="G184" s="20">
        <f t="shared" si="7"/>
        <v>31300870.278975002</v>
      </c>
      <c r="H184" s="20">
        <f t="shared" si="8"/>
        <v>3189535142.2773685</v>
      </c>
    </row>
    <row r="185" spans="1:8" hidden="1" x14ac:dyDescent="0.35">
      <c r="A185" s="14">
        <v>184</v>
      </c>
      <c r="B185" s="14">
        <v>46288.164388199999</v>
      </c>
      <c r="C185" s="14">
        <v>186883.49642800001</v>
      </c>
      <c r="D185" s="14">
        <f t="shared" si="6"/>
        <v>-140</v>
      </c>
      <c r="E185" s="14">
        <v>184</v>
      </c>
      <c r="F185" s="20">
        <v>186883.49642800001</v>
      </c>
      <c r="G185" s="20">
        <f t="shared" si="7"/>
        <v>31487753.775403004</v>
      </c>
      <c r="H185" s="20">
        <f t="shared" si="8"/>
        <v>3221022896.0527716</v>
      </c>
    </row>
    <row r="186" spans="1:8" x14ac:dyDescent="0.35">
      <c r="A186" s="14">
        <v>185</v>
      </c>
      <c r="B186" s="14">
        <v>46013.353407100003</v>
      </c>
      <c r="C186" s="14">
        <v>183063.69700499999</v>
      </c>
      <c r="D186" s="14">
        <f t="shared" si="6"/>
        <v>-139</v>
      </c>
      <c r="E186" s="14">
        <v>185</v>
      </c>
      <c r="F186" s="20">
        <v>183063.69700499999</v>
      </c>
      <c r="G186" s="20">
        <f t="shared" si="7"/>
        <v>31670817.472408004</v>
      </c>
      <c r="H186" s="20">
        <f t="shared" si="8"/>
        <v>3252693713.5251794</v>
      </c>
    </row>
    <row r="187" spans="1:8" hidden="1" x14ac:dyDescent="0.35">
      <c r="A187" s="14">
        <v>186</v>
      </c>
      <c r="B187" s="14">
        <v>45792.450300600001</v>
      </c>
      <c r="C187" s="14">
        <v>179494.99974599999</v>
      </c>
      <c r="D187" s="14">
        <f t="shared" si="6"/>
        <v>-138</v>
      </c>
      <c r="E187" s="14">
        <v>186</v>
      </c>
      <c r="F187" s="20">
        <v>179494.99974599999</v>
      </c>
      <c r="G187" s="20">
        <f t="shared" si="7"/>
        <v>31850312.472154003</v>
      </c>
      <c r="H187" s="20">
        <f t="shared" si="8"/>
        <v>3284544025.9973335</v>
      </c>
    </row>
    <row r="188" spans="1:8" hidden="1" x14ac:dyDescent="0.35">
      <c r="A188" s="14">
        <v>187</v>
      </c>
      <c r="B188" s="14">
        <v>43923.260340499997</v>
      </c>
      <c r="C188" s="14">
        <v>171284.12494899999</v>
      </c>
      <c r="D188" s="14">
        <f t="shared" si="6"/>
        <v>-137</v>
      </c>
      <c r="E188" s="14">
        <v>187</v>
      </c>
      <c r="F188" s="20">
        <v>171284.12494899999</v>
      </c>
      <c r="G188" s="20">
        <f t="shared" si="7"/>
        <v>32021596.597103003</v>
      </c>
      <c r="H188" s="20">
        <f t="shared" si="8"/>
        <v>3316565622.5944366</v>
      </c>
    </row>
    <row r="189" spans="1:8" hidden="1" x14ac:dyDescent="0.35">
      <c r="A189" s="14">
        <v>188</v>
      </c>
      <c r="B189" s="14">
        <v>45098.425485200001</v>
      </c>
      <c r="C189" s="14">
        <v>169462.19558900001</v>
      </c>
      <c r="D189" s="14">
        <f t="shared" si="6"/>
        <v>-136</v>
      </c>
      <c r="E189" s="14">
        <v>188</v>
      </c>
      <c r="F189" s="20">
        <v>169462.19558900001</v>
      </c>
      <c r="G189" s="20">
        <f t="shared" si="7"/>
        <v>32191058.792692002</v>
      </c>
      <c r="H189" s="20">
        <f t="shared" si="8"/>
        <v>3348756681.3871288</v>
      </c>
    </row>
    <row r="190" spans="1:8" hidden="1" x14ac:dyDescent="0.35">
      <c r="A190" s="14">
        <v>189</v>
      </c>
      <c r="B190" s="14">
        <v>42124.268087600001</v>
      </c>
      <c r="C190" s="14">
        <v>156500.61345</v>
      </c>
      <c r="D190" s="14">
        <f t="shared" si="6"/>
        <v>-135</v>
      </c>
      <c r="E190" s="14">
        <v>189</v>
      </c>
      <c r="F190" s="20">
        <v>156500.61345</v>
      </c>
      <c r="G190" s="20">
        <f t="shared" si="7"/>
        <v>32347559.406142</v>
      </c>
      <c r="H190" s="20">
        <f t="shared" si="8"/>
        <v>3381104240.7932711</v>
      </c>
    </row>
    <row r="191" spans="1:8" x14ac:dyDescent="0.35">
      <c r="A191" s="14">
        <v>190</v>
      </c>
      <c r="B191" s="14">
        <v>42901.968614899997</v>
      </c>
      <c r="C191" s="14">
        <v>157910.907507</v>
      </c>
      <c r="D191" s="14">
        <f t="shared" si="6"/>
        <v>-134</v>
      </c>
      <c r="E191" s="14">
        <v>190</v>
      </c>
      <c r="F191" s="20">
        <v>157910.907507</v>
      </c>
      <c r="G191" s="20">
        <f t="shared" si="7"/>
        <v>32505470.313648999</v>
      </c>
      <c r="H191" s="20">
        <f t="shared" si="8"/>
        <v>3413609711.1069202</v>
      </c>
    </row>
    <row r="192" spans="1:8" hidden="1" x14ac:dyDescent="0.35">
      <c r="A192" s="14">
        <v>191</v>
      </c>
      <c r="B192" s="14">
        <v>43033.726265800004</v>
      </c>
      <c r="C192" s="14">
        <v>155851.45573799999</v>
      </c>
      <c r="D192" s="14">
        <f t="shared" si="6"/>
        <v>-133</v>
      </c>
      <c r="E192" s="14">
        <v>191</v>
      </c>
      <c r="F192" s="20">
        <v>155851.45573799999</v>
      </c>
      <c r="G192" s="20">
        <f t="shared" si="7"/>
        <v>32661321.769386999</v>
      </c>
      <c r="H192" s="20">
        <f t="shared" si="8"/>
        <v>3446271032.876307</v>
      </c>
    </row>
    <row r="193" spans="1:8" hidden="1" x14ac:dyDescent="0.35">
      <c r="A193" s="14">
        <v>192</v>
      </c>
      <c r="B193" s="14">
        <v>41218.7430618</v>
      </c>
      <c r="C193" s="14">
        <v>145682.003405</v>
      </c>
      <c r="D193" s="14">
        <f t="shared" si="6"/>
        <v>-132</v>
      </c>
      <c r="E193" s="14">
        <v>192</v>
      </c>
      <c r="F193" s="20">
        <v>145682.003405</v>
      </c>
      <c r="G193" s="20">
        <f t="shared" si="7"/>
        <v>32807003.772792</v>
      </c>
      <c r="H193" s="20">
        <f t="shared" si="8"/>
        <v>3479078036.6490989</v>
      </c>
    </row>
    <row r="194" spans="1:8" hidden="1" x14ac:dyDescent="0.35">
      <c r="A194" s="14">
        <v>193</v>
      </c>
      <c r="B194" s="14">
        <v>40520.137100200001</v>
      </c>
      <c r="C194" s="14">
        <v>143409.41033399999</v>
      </c>
      <c r="D194" s="14">
        <f t="shared" si="6"/>
        <v>-131</v>
      </c>
      <c r="E194" s="14">
        <v>193</v>
      </c>
      <c r="F194" s="20">
        <v>143409.41033399999</v>
      </c>
      <c r="G194" s="20">
        <f t="shared" si="7"/>
        <v>32950413.183125999</v>
      </c>
      <c r="H194" s="20">
        <f t="shared" si="8"/>
        <v>3512028449.8322248</v>
      </c>
    </row>
    <row r="195" spans="1:8" hidden="1" x14ac:dyDescent="0.35">
      <c r="A195" s="14">
        <v>194</v>
      </c>
      <c r="B195" s="14">
        <v>41276.590995999999</v>
      </c>
      <c r="C195" s="14">
        <v>147260.663367</v>
      </c>
      <c r="D195" s="14">
        <f t="shared" ref="D195:D258" si="9">(324-E195)*-1</f>
        <v>-130</v>
      </c>
      <c r="E195" s="14">
        <v>194</v>
      </c>
      <c r="F195" s="20">
        <v>147260.663367</v>
      </c>
      <c r="G195" s="20">
        <f t="shared" si="7"/>
        <v>33097673.846492998</v>
      </c>
      <c r="H195" s="20">
        <f t="shared" si="8"/>
        <v>3545126123.6787176</v>
      </c>
    </row>
    <row r="196" spans="1:8" x14ac:dyDescent="0.35">
      <c r="A196" s="14">
        <v>195</v>
      </c>
      <c r="B196" s="14">
        <v>41412.151481699999</v>
      </c>
      <c r="C196" s="14">
        <v>144288.96498799999</v>
      </c>
      <c r="D196" s="14">
        <f t="shared" si="9"/>
        <v>-129</v>
      </c>
      <c r="E196" s="14">
        <v>195</v>
      </c>
      <c r="F196" s="20">
        <v>144288.96498799999</v>
      </c>
      <c r="G196" s="20">
        <f t="shared" ref="G196:G259" si="10">F196+G195</f>
        <v>33241962.811480999</v>
      </c>
      <c r="H196" s="20">
        <f t="shared" ref="H196:H259" si="11">H195+1*G196</f>
        <v>3578368086.4901986</v>
      </c>
    </row>
    <row r="197" spans="1:8" hidden="1" x14ac:dyDescent="0.35">
      <c r="A197" s="14">
        <v>196</v>
      </c>
      <c r="B197" s="14">
        <v>40570.883988200003</v>
      </c>
      <c r="C197" s="14">
        <v>141902.90007599999</v>
      </c>
      <c r="D197" s="14">
        <f t="shared" si="9"/>
        <v>-128</v>
      </c>
      <c r="E197" s="14">
        <v>196</v>
      </c>
      <c r="F197" s="20">
        <v>141902.90007599999</v>
      </c>
      <c r="G197" s="20">
        <f t="shared" si="10"/>
        <v>33383865.711556997</v>
      </c>
      <c r="H197" s="20">
        <f t="shared" si="11"/>
        <v>3611751952.2017555</v>
      </c>
    </row>
    <row r="198" spans="1:8" hidden="1" x14ac:dyDescent="0.35">
      <c r="A198" s="14">
        <v>197</v>
      </c>
      <c r="B198" s="14">
        <v>39925.8295669</v>
      </c>
      <c r="C198" s="14">
        <v>136054.033517</v>
      </c>
      <c r="D198" s="14">
        <f t="shared" si="9"/>
        <v>-127</v>
      </c>
      <c r="E198" s="14">
        <v>197</v>
      </c>
      <c r="F198" s="20">
        <v>136054.033517</v>
      </c>
      <c r="G198" s="20">
        <f t="shared" si="10"/>
        <v>33519919.745073996</v>
      </c>
      <c r="H198" s="20">
        <f t="shared" si="11"/>
        <v>3645271871.9468293</v>
      </c>
    </row>
    <row r="199" spans="1:8" hidden="1" x14ac:dyDescent="0.35">
      <c r="A199" s="14">
        <v>198</v>
      </c>
      <c r="B199" s="14">
        <v>39564.581373300003</v>
      </c>
      <c r="C199" s="14">
        <v>132163.702681</v>
      </c>
      <c r="D199" s="14">
        <f t="shared" si="9"/>
        <v>-126</v>
      </c>
      <c r="E199" s="14">
        <v>198</v>
      </c>
      <c r="F199" s="20">
        <v>132163.702681</v>
      </c>
      <c r="G199" s="20">
        <f t="shared" si="10"/>
        <v>33652083.447754994</v>
      </c>
      <c r="H199" s="20">
        <f t="shared" si="11"/>
        <v>3678923955.3945842</v>
      </c>
    </row>
    <row r="200" spans="1:8" hidden="1" x14ac:dyDescent="0.35">
      <c r="A200" s="14">
        <v>199</v>
      </c>
      <c r="B200" s="14">
        <v>39867.962733400003</v>
      </c>
      <c r="C200" s="14">
        <v>130904.593276</v>
      </c>
      <c r="D200" s="14">
        <f t="shared" si="9"/>
        <v>-125</v>
      </c>
      <c r="E200" s="14">
        <v>199</v>
      </c>
      <c r="F200" s="20">
        <v>130904.593276</v>
      </c>
      <c r="G200" s="20">
        <f t="shared" si="10"/>
        <v>33782988.041030996</v>
      </c>
      <c r="H200" s="20">
        <f t="shared" si="11"/>
        <v>3712706943.4356151</v>
      </c>
    </row>
    <row r="201" spans="1:8" x14ac:dyDescent="0.35">
      <c r="A201" s="14">
        <v>200</v>
      </c>
      <c r="B201" s="14">
        <v>39239.562915199996</v>
      </c>
      <c r="C201" s="14">
        <v>131690.89532000001</v>
      </c>
      <c r="D201" s="14">
        <f t="shared" si="9"/>
        <v>-124</v>
      </c>
      <c r="E201" s="14">
        <v>200</v>
      </c>
      <c r="F201" s="20">
        <v>131690.89532000001</v>
      </c>
      <c r="G201" s="20">
        <f t="shared" si="10"/>
        <v>33914678.936350994</v>
      </c>
      <c r="H201" s="20">
        <f t="shared" si="11"/>
        <v>3746621622.3719659</v>
      </c>
    </row>
    <row r="202" spans="1:8" hidden="1" x14ac:dyDescent="0.35">
      <c r="A202" s="14">
        <v>201</v>
      </c>
      <c r="B202" s="14">
        <v>38900.806906400001</v>
      </c>
      <c r="C202" s="14">
        <v>128688.755942</v>
      </c>
      <c r="D202" s="14">
        <f t="shared" si="9"/>
        <v>-123</v>
      </c>
      <c r="E202" s="14">
        <v>201</v>
      </c>
      <c r="F202" s="20">
        <v>128688.755942</v>
      </c>
      <c r="G202" s="20">
        <f t="shared" si="10"/>
        <v>34043367.692292996</v>
      </c>
      <c r="H202" s="20">
        <f t="shared" si="11"/>
        <v>3780664990.0642591</v>
      </c>
    </row>
    <row r="203" spans="1:8" hidden="1" x14ac:dyDescent="0.35">
      <c r="A203" s="14">
        <v>202</v>
      </c>
      <c r="B203" s="14">
        <v>37340.776532600001</v>
      </c>
      <c r="C203" s="14">
        <v>128538.277865</v>
      </c>
      <c r="D203" s="14">
        <f t="shared" si="9"/>
        <v>-122</v>
      </c>
      <c r="E203" s="14">
        <v>202</v>
      </c>
      <c r="F203" s="20">
        <v>128538.277865</v>
      </c>
      <c r="G203" s="20">
        <f t="shared" si="10"/>
        <v>34171905.970157996</v>
      </c>
      <c r="H203" s="20">
        <f t="shared" si="11"/>
        <v>3814836896.0344172</v>
      </c>
    </row>
    <row r="204" spans="1:8" hidden="1" x14ac:dyDescent="0.35">
      <c r="A204" s="14">
        <v>203</v>
      </c>
      <c r="B204" s="14">
        <v>38960.8145124</v>
      </c>
      <c r="C204" s="14">
        <v>124616.521074</v>
      </c>
      <c r="D204" s="14">
        <f t="shared" si="9"/>
        <v>-121</v>
      </c>
      <c r="E204" s="14">
        <v>203</v>
      </c>
      <c r="F204" s="20">
        <v>124616.521074</v>
      </c>
      <c r="G204" s="20">
        <f t="shared" si="10"/>
        <v>34296522.491231993</v>
      </c>
      <c r="H204" s="20">
        <f t="shared" si="11"/>
        <v>3849133418.5256491</v>
      </c>
    </row>
    <row r="205" spans="1:8" hidden="1" x14ac:dyDescent="0.35">
      <c r="A205" s="14">
        <v>204</v>
      </c>
      <c r="B205" s="14">
        <v>37789.981347000001</v>
      </c>
      <c r="C205" s="14">
        <v>121082.67664999999</v>
      </c>
      <c r="D205" s="14">
        <f t="shared" si="9"/>
        <v>-120</v>
      </c>
      <c r="E205" s="14">
        <v>204</v>
      </c>
      <c r="F205" s="20">
        <v>121082.67664999999</v>
      </c>
      <c r="G205" s="20">
        <f t="shared" si="10"/>
        <v>34417605.167881995</v>
      </c>
      <c r="H205" s="20">
        <f t="shared" si="11"/>
        <v>3883551023.693531</v>
      </c>
    </row>
    <row r="206" spans="1:8" x14ac:dyDescent="0.35">
      <c r="A206" s="14">
        <v>205</v>
      </c>
      <c r="B206" s="14">
        <v>38304.103118999999</v>
      </c>
      <c r="C206" s="14">
        <v>122672.257472</v>
      </c>
      <c r="D206" s="14">
        <f t="shared" si="9"/>
        <v>-119</v>
      </c>
      <c r="E206" s="14">
        <v>205</v>
      </c>
      <c r="F206" s="20">
        <v>122672.257472</v>
      </c>
      <c r="G206" s="20">
        <f t="shared" si="10"/>
        <v>34540277.425353996</v>
      </c>
      <c r="H206" s="20">
        <f t="shared" si="11"/>
        <v>3918091301.118885</v>
      </c>
    </row>
    <row r="207" spans="1:8" hidden="1" x14ac:dyDescent="0.35">
      <c r="A207" s="14">
        <v>206</v>
      </c>
      <c r="B207" s="14">
        <v>36943.092909300001</v>
      </c>
      <c r="C207" s="14">
        <v>117126.279499</v>
      </c>
      <c r="D207" s="14">
        <f t="shared" si="9"/>
        <v>-118</v>
      </c>
      <c r="E207" s="14">
        <v>206</v>
      </c>
      <c r="F207" s="20">
        <v>117126.279499</v>
      </c>
      <c r="G207" s="20">
        <f t="shared" si="10"/>
        <v>34657403.704852998</v>
      </c>
      <c r="H207" s="20">
        <f t="shared" si="11"/>
        <v>3952748704.8237381</v>
      </c>
    </row>
    <row r="208" spans="1:8" hidden="1" x14ac:dyDescent="0.35">
      <c r="A208" s="14">
        <v>207</v>
      </c>
      <c r="B208" s="14">
        <v>37641.0349728</v>
      </c>
      <c r="C208" s="14">
        <v>119464.757252</v>
      </c>
      <c r="D208" s="14">
        <f t="shared" si="9"/>
        <v>-117</v>
      </c>
      <c r="E208" s="14">
        <v>207</v>
      </c>
      <c r="F208" s="20">
        <v>119464.757252</v>
      </c>
      <c r="G208" s="20">
        <f t="shared" si="10"/>
        <v>34776868.462104999</v>
      </c>
      <c r="H208" s="20">
        <f t="shared" si="11"/>
        <v>3987525573.2858429</v>
      </c>
    </row>
    <row r="209" spans="1:8" hidden="1" x14ac:dyDescent="0.35">
      <c r="A209" s="14">
        <v>208</v>
      </c>
      <c r="B209" s="14">
        <v>37176.948887799997</v>
      </c>
      <c r="C209" s="14">
        <v>119296.01888800001</v>
      </c>
      <c r="D209" s="14">
        <f t="shared" si="9"/>
        <v>-116</v>
      </c>
      <c r="E209" s="14">
        <v>208</v>
      </c>
      <c r="F209" s="20">
        <v>119296.01888800001</v>
      </c>
      <c r="G209" s="20">
        <f t="shared" si="10"/>
        <v>34896164.480992995</v>
      </c>
      <c r="H209" s="20">
        <f t="shared" si="11"/>
        <v>4022421737.7668357</v>
      </c>
    </row>
    <row r="210" spans="1:8" hidden="1" x14ac:dyDescent="0.35">
      <c r="A210" s="14">
        <v>209</v>
      </c>
      <c r="B210" s="14">
        <v>37164.342087999998</v>
      </c>
      <c r="C210" s="14">
        <v>118011.925794</v>
      </c>
      <c r="D210" s="14">
        <f t="shared" si="9"/>
        <v>-115</v>
      </c>
      <c r="E210" s="14">
        <v>209</v>
      </c>
      <c r="F210" s="20">
        <v>118011.925794</v>
      </c>
      <c r="G210" s="20">
        <f t="shared" si="10"/>
        <v>35014176.406786993</v>
      </c>
      <c r="H210" s="20">
        <f t="shared" si="11"/>
        <v>4057435914.1736226</v>
      </c>
    </row>
    <row r="211" spans="1:8" x14ac:dyDescent="0.35">
      <c r="A211" s="14">
        <v>210</v>
      </c>
      <c r="B211" s="14">
        <v>37388.528674900001</v>
      </c>
      <c r="C211" s="14">
        <v>118883.49757199999</v>
      </c>
      <c r="D211" s="14">
        <f t="shared" si="9"/>
        <v>-114</v>
      </c>
      <c r="E211" s="14">
        <v>210</v>
      </c>
      <c r="F211" s="20">
        <v>118883.49757199999</v>
      </c>
      <c r="G211" s="20">
        <f t="shared" si="10"/>
        <v>35133059.90435899</v>
      </c>
      <c r="H211" s="20">
        <f t="shared" si="11"/>
        <v>4092568974.0779815</v>
      </c>
    </row>
    <row r="212" spans="1:8" hidden="1" x14ac:dyDescent="0.35">
      <c r="A212" s="14">
        <v>211</v>
      </c>
      <c r="B212" s="14">
        <v>37384.573350500003</v>
      </c>
      <c r="C212" s="14">
        <v>119057.583285</v>
      </c>
      <c r="D212" s="14">
        <f t="shared" si="9"/>
        <v>-113</v>
      </c>
      <c r="E212" s="14">
        <v>211</v>
      </c>
      <c r="F212" s="20">
        <v>119057.583285</v>
      </c>
      <c r="G212" s="20">
        <f t="shared" si="10"/>
        <v>35252117.487643987</v>
      </c>
      <c r="H212" s="20">
        <f t="shared" si="11"/>
        <v>4127821091.5656257</v>
      </c>
    </row>
    <row r="213" spans="1:8" hidden="1" x14ac:dyDescent="0.35">
      <c r="A213" s="14">
        <v>212</v>
      </c>
      <c r="B213" s="14">
        <v>36992.188404799999</v>
      </c>
      <c r="C213" s="14">
        <v>125686.713552</v>
      </c>
      <c r="D213" s="14">
        <f t="shared" si="9"/>
        <v>-112</v>
      </c>
      <c r="E213" s="14">
        <v>212</v>
      </c>
      <c r="F213" s="20">
        <v>125686.713552</v>
      </c>
      <c r="G213" s="20">
        <f t="shared" si="10"/>
        <v>35377804.201195985</v>
      </c>
      <c r="H213" s="20">
        <f t="shared" si="11"/>
        <v>4163198895.7668219</v>
      </c>
    </row>
    <row r="214" spans="1:8" hidden="1" x14ac:dyDescent="0.35">
      <c r="A214" s="14">
        <v>213</v>
      </c>
      <c r="B214" s="14">
        <v>36275.897525799999</v>
      </c>
      <c r="C214" s="14">
        <v>119744.549512</v>
      </c>
      <c r="D214" s="14">
        <f t="shared" si="9"/>
        <v>-111</v>
      </c>
      <c r="E214" s="14">
        <v>213</v>
      </c>
      <c r="F214" s="20">
        <v>119744.549512</v>
      </c>
      <c r="G214" s="20">
        <f t="shared" si="10"/>
        <v>35497548.750707984</v>
      </c>
      <c r="H214" s="20">
        <f t="shared" si="11"/>
        <v>4198696444.51753</v>
      </c>
    </row>
    <row r="215" spans="1:8" hidden="1" x14ac:dyDescent="0.35">
      <c r="A215" s="14">
        <v>214</v>
      </c>
      <c r="B215" s="14">
        <v>36113.040489500003</v>
      </c>
      <c r="C215" s="14">
        <v>118126.28293299999</v>
      </c>
      <c r="D215" s="14">
        <f t="shared" si="9"/>
        <v>-110</v>
      </c>
      <c r="E215" s="14">
        <v>214</v>
      </c>
      <c r="F215" s="20">
        <v>118126.28293299999</v>
      </c>
      <c r="G215" s="20">
        <f t="shared" si="10"/>
        <v>35615675.033640981</v>
      </c>
      <c r="H215" s="20">
        <f t="shared" si="11"/>
        <v>4234312119.5511708</v>
      </c>
    </row>
    <row r="216" spans="1:8" x14ac:dyDescent="0.35">
      <c r="A216" s="14">
        <v>215</v>
      </c>
      <c r="B216" s="14">
        <v>36455.654726200002</v>
      </c>
      <c r="C216" s="14">
        <v>119212.35432499999</v>
      </c>
      <c r="D216" s="14">
        <f t="shared" si="9"/>
        <v>-109</v>
      </c>
      <c r="E216" s="14">
        <v>215</v>
      </c>
      <c r="F216" s="20">
        <v>119212.35432499999</v>
      </c>
      <c r="G216" s="20">
        <f t="shared" si="10"/>
        <v>35734887.387965977</v>
      </c>
      <c r="H216" s="20">
        <f t="shared" si="11"/>
        <v>4270047006.939137</v>
      </c>
    </row>
    <row r="217" spans="1:8" hidden="1" x14ac:dyDescent="0.35">
      <c r="A217" s="14">
        <v>216</v>
      </c>
      <c r="B217" s="14">
        <v>35127.519882200002</v>
      </c>
      <c r="C217" s="14">
        <v>116214.408495</v>
      </c>
      <c r="D217" s="14">
        <f t="shared" si="9"/>
        <v>-108</v>
      </c>
      <c r="E217" s="14">
        <v>216</v>
      </c>
      <c r="F217" s="20">
        <v>116214.408495</v>
      </c>
      <c r="G217" s="20">
        <f t="shared" si="10"/>
        <v>35851101.796460979</v>
      </c>
      <c r="H217" s="20">
        <f t="shared" si="11"/>
        <v>4305898108.7355976</v>
      </c>
    </row>
    <row r="218" spans="1:8" hidden="1" x14ac:dyDescent="0.35">
      <c r="A218" s="14">
        <v>217</v>
      </c>
      <c r="B218" s="14">
        <v>36271.982572300003</v>
      </c>
      <c r="C218" s="14">
        <v>118013.61022</v>
      </c>
      <c r="D218" s="14">
        <f t="shared" si="9"/>
        <v>-107</v>
      </c>
      <c r="E218" s="14">
        <v>217</v>
      </c>
      <c r="F218" s="20">
        <v>118013.61022</v>
      </c>
      <c r="G218" s="20">
        <f t="shared" si="10"/>
        <v>35969115.406680979</v>
      </c>
      <c r="H218" s="20">
        <f t="shared" si="11"/>
        <v>4341867224.1422787</v>
      </c>
    </row>
    <row r="219" spans="1:8" hidden="1" x14ac:dyDescent="0.35">
      <c r="A219" s="14">
        <v>218</v>
      </c>
      <c r="B219" s="14">
        <v>34977.153791600002</v>
      </c>
      <c r="C219" s="14">
        <v>113060.5742</v>
      </c>
      <c r="D219" s="14">
        <f t="shared" si="9"/>
        <v>-106</v>
      </c>
      <c r="E219" s="14">
        <v>218</v>
      </c>
      <c r="F219" s="20">
        <v>113060.5742</v>
      </c>
      <c r="G219" s="20">
        <f t="shared" si="10"/>
        <v>36082175.980880976</v>
      </c>
      <c r="H219" s="20">
        <f t="shared" si="11"/>
        <v>4377949400.1231594</v>
      </c>
    </row>
    <row r="220" spans="1:8" hidden="1" x14ac:dyDescent="0.35">
      <c r="A220" s="14">
        <v>219</v>
      </c>
      <c r="B220" s="14">
        <v>35825.9436852</v>
      </c>
      <c r="C220" s="14">
        <v>116451.677039</v>
      </c>
      <c r="D220" s="14">
        <f t="shared" si="9"/>
        <v>-105</v>
      </c>
      <c r="E220" s="14">
        <v>219</v>
      </c>
      <c r="F220" s="20">
        <v>116451.677039</v>
      </c>
      <c r="G220" s="20">
        <f t="shared" si="10"/>
        <v>36198627.657919973</v>
      </c>
      <c r="H220" s="20">
        <f t="shared" si="11"/>
        <v>4414148027.7810793</v>
      </c>
    </row>
    <row r="221" spans="1:8" x14ac:dyDescent="0.35">
      <c r="A221" s="14">
        <v>220</v>
      </c>
      <c r="B221" s="14">
        <v>34095.949263900002</v>
      </c>
      <c r="C221" s="14">
        <v>109521.086884</v>
      </c>
      <c r="D221" s="14">
        <f t="shared" si="9"/>
        <v>-104</v>
      </c>
      <c r="E221" s="14">
        <v>220</v>
      </c>
      <c r="F221" s="20">
        <v>109521.086884</v>
      </c>
      <c r="G221" s="20">
        <f t="shared" si="10"/>
        <v>36308148.744803973</v>
      </c>
      <c r="H221" s="20">
        <f t="shared" si="11"/>
        <v>4450456176.5258837</v>
      </c>
    </row>
    <row r="222" spans="1:8" hidden="1" x14ac:dyDescent="0.35">
      <c r="A222" s="14">
        <v>221</v>
      </c>
      <c r="B222" s="14">
        <v>34853.413042</v>
      </c>
      <c r="C222" s="14">
        <v>114158.291627</v>
      </c>
      <c r="D222" s="14">
        <f t="shared" si="9"/>
        <v>-103</v>
      </c>
      <c r="E222" s="14">
        <v>221</v>
      </c>
      <c r="F222" s="20">
        <v>114158.291627</v>
      </c>
      <c r="G222" s="20">
        <f t="shared" si="10"/>
        <v>36422307.03643097</v>
      </c>
      <c r="H222" s="20">
        <f t="shared" si="11"/>
        <v>4486878483.562315</v>
      </c>
    </row>
    <row r="223" spans="1:8" hidden="1" x14ac:dyDescent="0.35">
      <c r="A223" s="14">
        <v>222</v>
      </c>
      <c r="B223" s="14">
        <v>35924.865075900001</v>
      </c>
      <c r="C223" s="14">
        <v>115611.821412</v>
      </c>
      <c r="D223" s="14">
        <f t="shared" si="9"/>
        <v>-102</v>
      </c>
      <c r="E223" s="14">
        <v>222</v>
      </c>
      <c r="F223" s="20">
        <v>115611.821412</v>
      </c>
      <c r="G223" s="20">
        <f t="shared" si="10"/>
        <v>36537918.857842967</v>
      </c>
      <c r="H223" s="20">
        <f t="shared" si="11"/>
        <v>4523416402.4201584</v>
      </c>
    </row>
    <row r="224" spans="1:8" hidden="1" x14ac:dyDescent="0.35">
      <c r="A224" s="14">
        <v>223</v>
      </c>
      <c r="B224" s="14">
        <v>32926.353687399998</v>
      </c>
      <c r="C224" s="14">
        <v>107965.131523</v>
      </c>
      <c r="D224" s="14">
        <f t="shared" si="9"/>
        <v>-101</v>
      </c>
      <c r="E224" s="14">
        <v>223</v>
      </c>
      <c r="F224" s="20">
        <v>107965.131523</v>
      </c>
      <c r="G224" s="20">
        <f t="shared" si="10"/>
        <v>36645883.989365965</v>
      </c>
      <c r="H224" s="20">
        <f t="shared" si="11"/>
        <v>4560062286.409524</v>
      </c>
    </row>
    <row r="225" spans="1:8" hidden="1" x14ac:dyDescent="0.35">
      <c r="A225" s="14">
        <v>224</v>
      </c>
      <c r="B225" s="14">
        <v>35688.350201599998</v>
      </c>
      <c r="C225" s="14">
        <v>117927.81720400001</v>
      </c>
      <c r="D225" s="14">
        <f t="shared" si="9"/>
        <v>-100</v>
      </c>
      <c r="E225" s="14">
        <v>224</v>
      </c>
      <c r="F225" s="20">
        <v>117927.81720400001</v>
      </c>
      <c r="G225" s="20">
        <f t="shared" si="10"/>
        <v>36763811.806569964</v>
      </c>
      <c r="H225" s="20">
        <f t="shared" si="11"/>
        <v>4596826098.216094</v>
      </c>
    </row>
    <row r="226" spans="1:8" x14ac:dyDescent="0.35">
      <c r="A226" s="14">
        <v>225</v>
      </c>
      <c r="B226" s="14">
        <v>35430.449246900003</v>
      </c>
      <c r="C226" s="14">
        <v>116927.34413300001</v>
      </c>
      <c r="D226" s="14">
        <f t="shared" si="9"/>
        <v>-99</v>
      </c>
      <c r="E226" s="14">
        <v>225</v>
      </c>
      <c r="F226" s="20">
        <v>116927.34413300001</v>
      </c>
      <c r="G226" s="20">
        <f t="shared" si="10"/>
        <v>36880739.150702961</v>
      </c>
      <c r="H226" s="20">
        <f t="shared" si="11"/>
        <v>4633706837.3667974</v>
      </c>
    </row>
    <row r="227" spans="1:8" hidden="1" x14ac:dyDescent="0.35">
      <c r="A227" s="14">
        <v>226</v>
      </c>
      <c r="B227" s="14">
        <v>35108.470542199997</v>
      </c>
      <c r="C227" s="14">
        <v>117040.894033</v>
      </c>
      <c r="D227" s="14">
        <f t="shared" si="9"/>
        <v>-98</v>
      </c>
      <c r="E227" s="14">
        <v>226</v>
      </c>
      <c r="F227" s="20">
        <v>117040.894033</v>
      </c>
      <c r="G227" s="20">
        <f t="shared" si="10"/>
        <v>36997780.044735961</v>
      </c>
      <c r="H227" s="20">
        <f t="shared" si="11"/>
        <v>4670704617.4115334</v>
      </c>
    </row>
    <row r="228" spans="1:8" hidden="1" x14ac:dyDescent="0.35">
      <c r="A228" s="14">
        <v>227</v>
      </c>
      <c r="B228" s="14">
        <v>34838.689797899999</v>
      </c>
      <c r="C228" s="14">
        <v>116558.582305</v>
      </c>
      <c r="D228" s="14">
        <f t="shared" si="9"/>
        <v>-97</v>
      </c>
      <c r="E228" s="14">
        <v>227</v>
      </c>
      <c r="F228" s="20">
        <v>116558.582305</v>
      </c>
      <c r="G228" s="20">
        <f t="shared" si="10"/>
        <v>37114338.62704096</v>
      </c>
      <c r="H228" s="20">
        <f t="shared" si="11"/>
        <v>4707818956.0385742</v>
      </c>
    </row>
    <row r="229" spans="1:8" hidden="1" x14ac:dyDescent="0.35">
      <c r="A229" s="14">
        <v>228</v>
      </c>
      <c r="B229" s="14">
        <v>34496.107485599998</v>
      </c>
      <c r="C229" s="14">
        <v>117102.317477</v>
      </c>
      <c r="D229" s="14">
        <f t="shared" si="9"/>
        <v>-96</v>
      </c>
      <c r="E229" s="14">
        <v>228</v>
      </c>
      <c r="F229" s="20">
        <v>117102.317477</v>
      </c>
      <c r="G229" s="20">
        <f t="shared" si="10"/>
        <v>37231440.944517963</v>
      </c>
      <c r="H229" s="20">
        <f t="shared" si="11"/>
        <v>4745050396.9830923</v>
      </c>
    </row>
    <row r="230" spans="1:8" hidden="1" x14ac:dyDescent="0.35">
      <c r="A230" s="14">
        <v>229</v>
      </c>
      <c r="B230" s="14">
        <v>35517.408546899998</v>
      </c>
      <c r="C230" s="14">
        <v>120875.28438700001</v>
      </c>
      <c r="D230" s="14">
        <f t="shared" si="9"/>
        <v>-95</v>
      </c>
      <c r="E230" s="14">
        <v>229</v>
      </c>
      <c r="F230" s="20">
        <v>120875.28438700001</v>
      </c>
      <c r="G230" s="20">
        <f t="shared" si="10"/>
        <v>37352316.228904963</v>
      </c>
      <c r="H230" s="20">
        <f t="shared" si="11"/>
        <v>4782402713.211997</v>
      </c>
    </row>
    <row r="231" spans="1:8" x14ac:dyDescent="0.35">
      <c r="A231" s="14">
        <v>230</v>
      </c>
      <c r="B231" s="14">
        <v>34689.742783299997</v>
      </c>
      <c r="C231" s="14">
        <v>119661.728238</v>
      </c>
      <c r="D231" s="14">
        <f t="shared" si="9"/>
        <v>-94</v>
      </c>
      <c r="E231" s="14">
        <v>230</v>
      </c>
      <c r="F231" s="20">
        <v>119661.728238</v>
      </c>
      <c r="G231" s="20">
        <f t="shared" si="10"/>
        <v>37471977.957142964</v>
      </c>
      <c r="H231" s="20">
        <f t="shared" si="11"/>
        <v>4819874691.1691399</v>
      </c>
    </row>
    <row r="232" spans="1:8" hidden="1" x14ac:dyDescent="0.35">
      <c r="A232" s="14">
        <v>231</v>
      </c>
      <c r="B232" s="14">
        <v>35037.758361699998</v>
      </c>
      <c r="C232" s="14">
        <v>119212.54749300001</v>
      </c>
      <c r="D232" s="14">
        <f t="shared" si="9"/>
        <v>-93</v>
      </c>
      <c r="E232" s="14">
        <v>231</v>
      </c>
      <c r="F232" s="20">
        <v>119212.54749300001</v>
      </c>
      <c r="G232" s="20">
        <f t="shared" si="10"/>
        <v>37591190.504635967</v>
      </c>
      <c r="H232" s="20">
        <f t="shared" si="11"/>
        <v>4857465881.6737757</v>
      </c>
    </row>
    <row r="233" spans="1:8" hidden="1" x14ac:dyDescent="0.35">
      <c r="A233" s="14">
        <v>232</v>
      </c>
      <c r="B233" s="14">
        <v>35648.804811900001</v>
      </c>
      <c r="C233" s="14">
        <v>123551.462078</v>
      </c>
      <c r="D233" s="14">
        <f t="shared" si="9"/>
        <v>-92</v>
      </c>
      <c r="E233" s="14">
        <v>232</v>
      </c>
      <c r="F233" s="20">
        <v>123551.462078</v>
      </c>
      <c r="G233" s="20">
        <f t="shared" si="10"/>
        <v>37714741.966713965</v>
      </c>
      <c r="H233" s="20">
        <f t="shared" si="11"/>
        <v>4895180623.6404896</v>
      </c>
    </row>
    <row r="234" spans="1:8" hidden="1" x14ac:dyDescent="0.35">
      <c r="A234" s="14">
        <v>233</v>
      </c>
      <c r="B234" s="14">
        <v>34885.816202200003</v>
      </c>
      <c r="C234" s="14">
        <v>119858.627607</v>
      </c>
      <c r="D234" s="14">
        <f t="shared" si="9"/>
        <v>-91</v>
      </c>
      <c r="E234" s="14">
        <v>233</v>
      </c>
      <c r="F234" s="20">
        <v>119858.627607</v>
      </c>
      <c r="G234" s="20">
        <f t="shared" si="10"/>
        <v>37834600.594320968</v>
      </c>
      <c r="H234" s="20">
        <f t="shared" si="11"/>
        <v>4933015224.2348108</v>
      </c>
    </row>
    <row r="235" spans="1:8" hidden="1" x14ac:dyDescent="0.35">
      <c r="A235" s="14">
        <v>234</v>
      </c>
      <c r="B235" s="14">
        <v>35295.072382400002</v>
      </c>
      <c r="C235" s="14">
        <v>125243.50247599999</v>
      </c>
      <c r="D235" s="14">
        <f t="shared" si="9"/>
        <v>-90</v>
      </c>
      <c r="E235" s="14">
        <v>234</v>
      </c>
      <c r="F235" s="20">
        <v>125243.50247599999</v>
      </c>
      <c r="G235" s="20">
        <f t="shared" si="10"/>
        <v>37959844.096796967</v>
      </c>
      <c r="H235" s="20">
        <f t="shared" si="11"/>
        <v>4970975068.3316078</v>
      </c>
    </row>
    <row r="236" spans="1:8" x14ac:dyDescent="0.35">
      <c r="A236" s="14">
        <v>235</v>
      </c>
      <c r="B236" s="14">
        <v>36330.477232899997</v>
      </c>
      <c r="C236" s="14">
        <v>125853.751231</v>
      </c>
      <c r="D236" s="14">
        <f t="shared" si="9"/>
        <v>-89</v>
      </c>
      <c r="E236" s="14">
        <v>235</v>
      </c>
      <c r="F236" s="20">
        <v>125853.751231</v>
      </c>
      <c r="G236" s="20">
        <f t="shared" si="10"/>
        <v>38085697.848027967</v>
      </c>
      <c r="H236" s="20">
        <f t="shared" si="11"/>
        <v>5009060766.179636</v>
      </c>
    </row>
    <row r="237" spans="1:8" hidden="1" x14ac:dyDescent="0.35">
      <c r="A237" s="14">
        <v>236</v>
      </c>
      <c r="B237" s="14">
        <v>36213.5528576</v>
      </c>
      <c r="C237" s="14">
        <v>126847.782614</v>
      </c>
      <c r="D237" s="14">
        <f t="shared" si="9"/>
        <v>-88</v>
      </c>
      <c r="E237" s="14">
        <v>236</v>
      </c>
      <c r="F237" s="20">
        <v>126847.782614</v>
      </c>
      <c r="G237" s="20">
        <f t="shared" si="10"/>
        <v>38212545.630641967</v>
      </c>
      <c r="H237" s="20">
        <f t="shared" si="11"/>
        <v>5047273311.8102779</v>
      </c>
    </row>
    <row r="238" spans="1:8" hidden="1" x14ac:dyDescent="0.35">
      <c r="A238" s="14">
        <v>237</v>
      </c>
      <c r="B238" s="14">
        <v>35551.024550100003</v>
      </c>
      <c r="C238" s="14">
        <v>120435.165118</v>
      </c>
      <c r="D238" s="14">
        <f t="shared" si="9"/>
        <v>-87</v>
      </c>
      <c r="E238" s="14">
        <v>237</v>
      </c>
      <c r="F238" s="20">
        <v>120435.165118</v>
      </c>
      <c r="G238" s="20">
        <f t="shared" si="10"/>
        <v>38332980.795759968</v>
      </c>
      <c r="H238" s="20">
        <f t="shared" si="11"/>
        <v>5085606292.6060381</v>
      </c>
    </row>
    <row r="239" spans="1:8" hidden="1" x14ac:dyDescent="0.35">
      <c r="A239" s="14">
        <v>238</v>
      </c>
      <c r="B239" s="14">
        <v>36525.185891499998</v>
      </c>
      <c r="C239" s="14">
        <v>120831.017588</v>
      </c>
      <c r="D239" s="14">
        <f t="shared" si="9"/>
        <v>-86</v>
      </c>
      <c r="E239" s="14">
        <v>238</v>
      </c>
      <c r="F239" s="20">
        <v>120831.017588</v>
      </c>
      <c r="G239" s="20">
        <f t="shared" si="10"/>
        <v>38453811.813347965</v>
      </c>
      <c r="H239" s="20">
        <f t="shared" si="11"/>
        <v>5124060104.4193859</v>
      </c>
    </row>
    <row r="240" spans="1:8" hidden="1" x14ac:dyDescent="0.35">
      <c r="A240" s="14">
        <v>239</v>
      </c>
      <c r="B240" s="14">
        <v>34376.0151109</v>
      </c>
      <c r="C240" s="14">
        <v>112729.58731800001</v>
      </c>
      <c r="D240" s="14">
        <f t="shared" si="9"/>
        <v>-85</v>
      </c>
      <c r="E240" s="14">
        <v>239</v>
      </c>
      <c r="F240" s="20">
        <v>112729.58731800001</v>
      </c>
      <c r="G240" s="20">
        <f t="shared" si="10"/>
        <v>38566541.400665969</v>
      </c>
      <c r="H240" s="20">
        <f t="shared" si="11"/>
        <v>5162626645.8200521</v>
      </c>
    </row>
    <row r="241" spans="1:8" x14ac:dyDescent="0.35">
      <c r="A241" s="14">
        <v>240</v>
      </c>
      <c r="B241" s="14">
        <v>35683.355778700003</v>
      </c>
      <c r="C241" s="14">
        <v>116499.07036</v>
      </c>
      <c r="D241" s="14">
        <f t="shared" si="9"/>
        <v>-84</v>
      </c>
      <c r="E241" s="14">
        <v>240</v>
      </c>
      <c r="F241" s="20">
        <v>116499.07036</v>
      </c>
      <c r="G241" s="20">
        <f t="shared" si="10"/>
        <v>38683040.471025966</v>
      </c>
      <c r="H241" s="20">
        <f t="shared" si="11"/>
        <v>5201309686.2910786</v>
      </c>
    </row>
    <row r="242" spans="1:8" hidden="1" x14ac:dyDescent="0.35">
      <c r="A242" s="14">
        <v>241</v>
      </c>
      <c r="B242" s="14">
        <v>37372.756036500003</v>
      </c>
      <c r="C242" s="14">
        <v>123411.231423</v>
      </c>
      <c r="D242" s="14">
        <f t="shared" si="9"/>
        <v>-83</v>
      </c>
      <c r="E242" s="14">
        <v>241</v>
      </c>
      <c r="F242" s="20">
        <v>123411.231423</v>
      </c>
      <c r="G242" s="20">
        <f t="shared" si="10"/>
        <v>38806451.702448964</v>
      </c>
      <c r="H242" s="20">
        <f t="shared" si="11"/>
        <v>5240116137.9935274</v>
      </c>
    </row>
    <row r="243" spans="1:8" hidden="1" x14ac:dyDescent="0.35">
      <c r="A243" s="14">
        <v>242</v>
      </c>
      <c r="B243" s="14">
        <v>36666.2483679</v>
      </c>
      <c r="C243" s="14">
        <v>119492.99025800001</v>
      </c>
      <c r="D243" s="14">
        <f t="shared" si="9"/>
        <v>-82</v>
      </c>
      <c r="E243" s="14">
        <v>242</v>
      </c>
      <c r="F243" s="20">
        <v>119492.99025800001</v>
      </c>
      <c r="G243" s="20">
        <f t="shared" si="10"/>
        <v>38925944.692706965</v>
      </c>
      <c r="H243" s="20">
        <f t="shared" si="11"/>
        <v>5279042082.6862345</v>
      </c>
    </row>
    <row r="244" spans="1:8" hidden="1" x14ac:dyDescent="0.35">
      <c r="A244" s="14">
        <v>243</v>
      </c>
      <c r="B244" s="14">
        <v>35338.2916281</v>
      </c>
      <c r="C244" s="14">
        <v>116229.00347900001</v>
      </c>
      <c r="D244" s="14">
        <f t="shared" si="9"/>
        <v>-81</v>
      </c>
      <c r="E244" s="14">
        <v>243</v>
      </c>
      <c r="F244" s="20">
        <v>116229.00347900001</v>
      </c>
      <c r="G244" s="20">
        <f t="shared" si="10"/>
        <v>39042173.696185961</v>
      </c>
      <c r="H244" s="20">
        <f t="shared" si="11"/>
        <v>5318084256.3824205</v>
      </c>
    </row>
    <row r="245" spans="1:8" hidden="1" x14ac:dyDescent="0.35">
      <c r="A245" s="14">
        <v>244</v>
      </c>
      <c r="B245" s="14">
        <v>36071.288952900002</v>
      </c>
      <c r="C245" s="14">
        <v>120110.469723</v>
      </c>
      <c r="D245" s="14">
        <f t="shared" si="9"/>
        <v>-80</v>
      </c>
      <c r="E245" s="14">
        <v>244</v>
      </c>
      <c r="F245" s="20">
        <v>120110.469723</v>
      </c>
      <c r="G245" s="20">
        <f t="shared" si="10"/>
        <v>39162284.165908962</v>
      </c>
      <c r="H245" s="20">
        <f t="shared" si="11"/>
        <v>5357246540.5483294</v>
      </c>
    </row>
    <row r="246" spans="1:8" x14ac:dyDescent="0.35">
      <c r="A246" s="14">
        <v>245</v>
      </c>
      <c r="B246" s="14">
        <v>37303.514956300001</v>
      </c>
      <c r="C246" s="14">
        <v>123641.415358</v>
      </c>
      <c r="D246" s="14">
        <f t="shared" si="9"/>
        <v>-79</v>
      </c>
      <c r="E246" s="14">
        <v>245</v>
      </c>
      <c r="F246" s="20">
        <v>123641.415358</v>
      </c>
      <c r="G246" s="20">
        <f t="shared" si="10"/>
        <v>39285925.581266962</v>
      </c>
      <c r="H246" s="20">
        <f t="shared" si="11"/>
        <v>5396532466.1295967</v>
      </c>
    </row>
    <row r="247" spans="1:8" hidden="1" x14ac:dyDescent="0.35">
      <c r="A247" s="14">
        <v>246</v>
      </c>
      <c r="B247" s="14">
        <v>35536.801287900002</v>
      </c>
      <c r="C247" s="14">
        <v>115972.666598</v>
      </c>
      <c r="D247" s="14">
        <f t="shared" si="9"/>
        <v>-78</v>
      </c>
      <c r="E247" s="14">
        <v>246</v>
      </c>
      <c r="F247" s="20">
        <v>115972.666598</v>
      </c>
      <c r="G247" s="20">
        <f t="shared" si="10"/>
        <v>39401898.247864962</v>
      </c>
      <c r="H247" s="20">
        <f t="shared" si="11"/>
        <v>5435934364.3774614</v>
      </c>
    </row>
    <row r="248" spans="1:8" hidden="1" x14ac:dyDescent="0.35">
      <c r="A248" s="14">
        <v>247</v>
      </c>
      <c r="B248" s="14">
        <v>36511.6566208</v>
      </c>
      <c r="C248" s="14">
        <v>117711.31754</v>
      </c>
      <c r="D248" s="14">
        <f t="shared" si="9"/>
        <v>-77</v>
      </c>
      <c r="E248" s="14">
        <v>247</v>
      </c>
      <c r="F248" s="20">
        <v>117711.31754</v>
      </c>
      <c r="G248" s="20">
        <f t="shared" si="10"/>
        <v>39519609.565404959</v>
      </c>
      <c r="H248" s="20">
        <f t="shared" si="11"/>
        <v>5475453973.9428663</v>
      </c>
    </row>
    <row r="249" spans="1:8" hidden="1" x14ac:dyDescent="0.35">
      <c r="A249" s="14">
        <v>248</v>
      </c>
      <c r="B249" s="14">
        <v>35681.309759999996</v>
      </c>
      <c r="C249" s="14">
        <v>113698.090363</v>
      </c>
      <c r="D249" s="14">
        <f t="shared" si="9"/>
        <v>-76</v>
      </c>
      <c r="E249" s="14">
        <v>248</v>
      </c>
      <c r="F249" s="20">
        <v>113698.090363</v>
      </c>
      <c r="G249" s="20">
        <f t="shared" si="10"/>
        <v>39633307.655767962</v>
      </c>
      <c r="H249" s="20">
        <f t="shared" si="11"/>
        <v>5515087281.5986347</v>
      </c>
    </row>
    <row r="250" spans="1:8" hidden="1" x14ac:dyDescent="0.35">
      <c r="A250" s="14">
        <v>249</v>
      </c>
      <c r="B250" s="14">
        <v>36501.232622299998</v>
      </c>
      <c r="C250" s="14">
        <v>117436.159946</v>
      </c>
      <c r="D250" s="14">
        <f t="shared" si="9"/>
        <v>-75</v>
      </c>
      <c r="E250" s="14">
        <v>249</v>
      </c>
      <c r="F250" s="20">
        <v>117436.159946</v>
      </c>
      <c r="G250" s="20">
        <f t="shared" si="10"/>
        <v>39750743.815713964</v>
      </c>
      <c r="H250" s="20">
        <f t="shared" si="11"/>
        <v>5554838025.4143486</v>
      </c>
    </row>
    <row r="251" spans="1:8" x14ac:dyDescent="0.35">
      <c r="A251" s="14">
        <v>250</v>
      </c>
      <c r="B251" s="14">
        <v>37141.411381999998</v>
      </c>
      <c r="C251" s="14">
        <v>119345.311357</v>
      </c>
      <c r="D251" s="14">
        <f t="shared" si="9"/>
        <v>-74</v>
      </c>
      <c r="E251" s="14">
        <v>250</v>
      </c>
      <c r="F251" s="20">
        <v>119345.311357</v>
      </c>
      <c r="G251" s="20">
        <f t="shared" si="10"/>
        <v>39870089.127070963</v>
      </c>
      <c r="H251" s="20">
        <f t="shared" si="11"/>
        <v>5594708114.54142</v>
      </c>
    </row>
    <row r="252" spans="1:8" hidden="1" x14ac:dyDescent="0.35">
      <c r="A252" s="14">
        <v>251</v>
      </c>
      <c r="B252" s="14">
        <v>35015.840810100002</v>
      </c>
      <c r="C252" s="14">
        <v>109151.167584</v>
      </c>
      <c r="D252" s="14">
        <f t="shared" si="9"/>
        <v>-73</v>
      </c>
      <c r="E252" s="14">
        <v>251</v>
      </c>
      <c r="F252" s="20">
        <v>109151.167584</v>
      </c>
      <c r="G252" s="20">
        <f t="shared" si="10"/>
        <v>39979240.294654965</v>
      </c>
      <c r="H252" s="20">
        <f t="shared" si="11"/>
        <v>5634687354.8360748</v>
      </c>
    </row>
    <row r="253" spans="1:8" hidden="1" x14ac:dyDescent="0.35">
      <c r="A253" s="14">
        <v>252</v>
      </c>
      <c r="B253" s="14">
        <v>37178.734143000001</v>
      </c>
      <c r="C253" s="14">
        <v>118497.72668000001</v>
      </c>
      <c r="D253" s="14">
        <f t="shared" si="9"/>
        <v>-72</v>
      </c>
      <c r="E253" s="14">
        <v>252</v>
      </c>
      <c r="F253" s="20">
        <v>118497.72668000001</v>
      </c>
      <c r="G253" s="20">
        <f t="shared" si="10"/>
        <v>40097738.021334969</v>
      </c>
      <c r="H253" s="20">
        <f t="shared" si="11"/>
        <v>5674785092.8574095</v>
      </c>
    </row>
    <row r="254" spans="1:8" hidden="1" x14ac:dyDescent="0.35">
      <c r="A254" s="14">
        <v>253</v>
      </c>
      <c r="B254" s="14">
        <v>36412.498046300003</v>
      </c>
      <c r="C254" s="14">
        <v>116399.35178700001</v>
      </c>
      <c r="D254" s="14">
        <f t="shared" si="9"/>
        <v>-71</v>
      </c>
      <c r="E254" s="14">
        <v>253</v>
      </c>
      <c r="F254" s="20">
        <v>116399.35178700001</v>
      </c>
      <c r="G254" s="20">
        <f t="shared" si="10"/>
        <v>40214137.373121969</v>
      </c>
      <c r="H254" s="20">
        <f t="shared" si="11"/>
        <v>5714999230.2305317</v>
      </c>
    </row>
    <row r="255" spans="1:8" hidden="1" x14ac:dyDescent="0.35">
      <c r="A255" s="14">
        <v>254</v>
      </c>
      <c r="B255" s="14">
        <v>36991.273489300002</v>
      </c>
      <c r="C255" s="14">
        <v>116930.54947899999</v>
      </c>
      <c r="D255" s="14">
        <f t="shared" si="9"/>
        <v>-70</v>
      </c>
      <c r="E255" s="14">
        <v>254</v>
      </c>
      <c r="F255" s="20">
        <v>116930.54947899999</v>
      </c>
      <c r="G255" s="20">
        <f t="shared" si="10"/>
        <v>40331067.92260097</v>
      </c>
      <c r="H255" s="20">
        <f t="shared" si="11"/>
        <v>5755330298.1531324</v>
      </c>
    </row>
    <row r="256" spans="1:8" x14ac:dyDescent="0.35">
      <c r="A256" s="14">
        <v>255</v>
      </c>
      <c r="B256" s="14">
        <v>36190.233789700003</v>
      </c>
      <c r="C256" s="14">
        <v>116862.791635</v>
      </c>
      <c r="D256" s="14">
        <f t="shared" si="9"/>
        <v>-69</v>
      </c>
      <c r="E256" s="14">
        <v>255</v>
      </c>
      <c r="F256" s="20">
        <v>116862.791635</v>
      </c>
      <c r="G256" s="20">
        <f t="shared" si="10"/>
        <v>40447930.714235969</v>
      </c>
      <c r="H256" s="20">
        <f t="shared" si="11"/>
        <v>5795778228.8673687</v>
      </c>
    </row>
    <row r="257" spans="1:8" hidden="1" x14ac:dyDescent="0.35">
      <c r="A257" s="14">
        <v>256</v>
      </c>
      <c r="B257" s="14">
        <v>36109.875706899998</v>
      </c>
      <c r="C257" s="14">
        <v>117378.81550899999</v>
      </c>
      <c r="D257" s="14">
        <f t="shared" si="9"/>
        <v>-68</v>
      </c>
      <c r="E257" s="14">
        <v>256</v>
      </c>
      <c r="F257" s="20">
        <v>117378.81550899999</v>
      </c>
      <c r="G257" s="20">
        <f t="shared" si="10"/>
        <v>40565309.529744968</v>
      </c>
      <c r="H257" s="20">
        <f t="shared" si="11"/>
        <v>5836343538.3971138</v>
      </c>
    </row>
    <row r="258" spans="1:8" hidden="1" x14ac:dyDescent="0.35">
      <c r="A258" s="14">
        <v>257</v>
      </c>
      <c r="B258" s="14">
        <v>35700.008960500003</v>
      </c>
      <c r="C258" s="14">
        <v>113622.640468</v>
      </c>
      <c r="D258" s="14">
        <f t="shared" si="9"/>
        <v>-67</v>
      </c>
      <c r="E258" s="14">
        <v>257</v>
      </c>
      <c r="F258" s="20">
        <v>113622.640468</v>
      </c>
      <c r="G258" s="20">
        <f t="shared" si="10"/>
        <v>40678932.170212969</v>
      </c>
      <c r="H258" s="20">
        <f t="shared" si="11"/>
        <v>5877022470.5673265</v>
      </c>
    </row>
    <row r="259" spans="1:8" hidden="1" x14ac:dyDescent="0.35">
      <c r="A259" s="14">
        <v>258</v>
      </c>
      <c r="B259" s="14">
        <v>36279.102773400002</v>
      </c>
      <c r="C259" s="14">
        <v>117292.497015</v>
      </c>
      <c r="D259" s="14">
        <f t="shared" ref="D259:D322" si="12">(324-E259)*-1</f>
        <v>-66</v>
      </c>
      <c r="E259" s="14">
        <v>258</v>
      </c>
      <c r="F259" s="20">
        <v>117292.497015</v>
      </c>
      <c r="G259" s="20">
        <f t="shared" si="10"/>
        <v>40796224.667227969</v>
      </c>
      <c r="H259" s="20">
        <f t="shared" si="11"/>
        <v>5917818695.2345543</v>
      </c>
    </row>
    <row r="260" spans="1:8" hidden="1" x14ac:dyDescent="0.35">
      <c r="A260" s="14">
        <v>259</v>
      </c>
      <c r="B260" s="14">
        <v>36915.5665611</v>
      </c>
      <c r="C260" s="14">
        <v>119559.944774</v>
      </c>
      <c r="D260" s="14">
        <f t="shared" si="12"/>
        <v>-65</v>
      </c>
      <c r="E260" s="14">
        <v>259</v>
      </c>
      <c r="F260" s="20">
        <v>119559.944774</v>
      </c>
      <c r="G260" s="20">
        <f t="shared" ref="G260:G323" si="13">F260+G259</f>
        <v>40915784.61200197</v>
      </c>
      <c r="H260" s="20">
        <f t="shared" ref="H260:H323" si="14">H259+1*G260</f>
        <v>5958734479.8465567</v>
      </c>
    </row>
    <row r="261" spans="1:8" x14ac:dyDescent="0.35">
      <c r="A261" s="14">
        <v>260</v>
      </c>
      <c r="B261" s="14">
        <v>37313.378651599996</v>
      </c>
      <c r="C261" s="14">
        <v>122552.31981299999</v>
      </c>
      <c r="D261" s="14">
        <f t="shared" si="12"/>
        <v>-64</v>
      </c>
      <c r="E261" s="14">
        <v>260</v>
      </c>
      <c r="F261" s="20">
        <v>122552.31981299999</v>
      </c>
      <c r="G261" s="20">
        <f t="shared" si="13"/>
        <v>41038336.931814969</v>
      </c>
      <c r="H261" s="20">
        <f t="shared" si="14"/>
        <v>5999772816.7783718</v>
      </c>
    </row>
    <row r="262" spans="1:8" hidden="1" x14ac:dyDescent="0.35">
      <c r="A262" s="14">
        <v>261</v>
      </c>
      <c r="B262" s="14">
        <v>36434.343187600003</v>
      </c>
      <c r="C262" s="14">
        <v>117250.53911300001</v>
      </c>
      <c r="D262" s="14">
        <f t="shared" si="12"/>
        <v>-63</v>
      </c>
      <c r="E262" s="14">
        <v>261</v>
      </c>
      <c r="F262" s="20">
        <v>117250.53911300001</v>
      </c>
      <c r="G262" s="20">
        <f t="shared" si="13"/>
        <v>41155587.470927969</v>
      </c>
      <c r="H262" s="20">
        <f t="shared" si="14"/>
        <v>6040928404.2493</v>
      </c>
    </row>
    <row r="263" spans="1:8" hidden="1" x14ac:dyDescent="0.35">
      <c r="A263" s="14">
        <v>262</v>
      </c>
      <c r="B263" s="14">
        <v>36619.292515000001</v>
      </c>
      <c r="C263" s="14">
        <v>120694.717599</v>
      </c>
      <c r="D263" s="14">
        <f t="shared" si="12"/>
        <v>-62</v>
      </c>
      <c r="E263" s="14">
        <v>262</v>
      </c>
      <c r="F263" s="20">
        <v>120694.717599</v>
      </c>
      <c r="G263" s="20">
        <f t="shared" si="13"/>
        <v>41276282.188526966</v>
      </c>
      <c r="H263" s="20">
        <f t="shared" si="14"/>
        <v>6082204686.4378271</v>
      </c>
    </row>
    <row r="264" spans="1:8" hidden="1" x14ac:dyDescent="0.35">
      <c r="A264" s="14">
        <v>263</v>
      </c>
      <c r="B264" s="14">
        <v>35471.541702900002</v>
      </c>
      <c r="C264" s="14">
        <v>116043.875934</v>
      </c>
      <c r="D264" s="14">
        <f t="shared" si="12"/>
        <v>-61</v>
      </c>
      <c r="E264" s="14">
        <v>263</v>
      </c>
      <c r="F264" s="20">
        <v>116043.875934</v>
      </c>
      <c r="G264" s="20">
        <f t="shared" si="13"/>
        <v>41392326.064460963</v>
      </c>
      <c r="H264" s="20">
        <f t="shared" si="14"/>
        <v>6123597012.5022879</v>
      </c>
    </row>
    <row r="265" spans="1:8" hidden="1" x14ac:dyDescent="0.35">
      <c r="A265" s="14">
        <v>264</v>
      </c>
      <c r="B265" s="14">
        <v>37418.880819500002</v>
      </c>
      <c r="C265" s="14">
        <v>129572.88241599999</v>
      </c>
      <c r="D265" s="14">
        <f t="shared" si="12"/>
        <v>-60</v>
      </c>
      <c r="E265" s="14">
        <v>264</v>
      </c>
      <c r="F265" s="20">
        <v>129572.88241599999</v>
      </c>
      <c r="G265" s="20">
        <f t="shared" si="13"/>
        <v>41521898.946876965</v>
      </c>
      <c r="H265" s="20">
        <f t="shared" si="14"/>
        <v>6165118911.4491644</v>
      </c>
    </row>
    <row r="266" spans="1:8" x14ac:dyDescent="0.35">
      <c r="A266" s="14">
        <v>265</v>
      </c>
      <c r="B266" s="14">
        <v>37840.805688699998</v>
      </c>
      <c r="C266" s="14">
        <v>136526.274156</v>
      </c>
      <c r="D266" s="14">
        <f t="shared" si="12"/>
        <v>-59</v>
      </c>
      <c r="E266" s="14">
        <v>265</v>
      </c>
      <c r="F266" s="20">
        <v>136526.274156</v>
      </c>
      <c r="G266" s="20">
        <f t="shared" si="13"/>
        <v>41658425.221032962</v>
      </c>
      <c r="H266" s="20">
        <f t="shared" si="14"/>
        <v>6206777336.6701975</v>
      </c>
    </row>
    <row r="267" spans="1:8" hidden="1" x14ac:dyDescent="0.35">
      <c r="A267" s="14">
        <v>266</v>
      </c>
      <c r="B267" s="14">
        <v>36036.115146099997</v>
      </c>
      <c r="C267" s="14">
        <v>127072.856858</v>
      </c>
      <c r="D267" s="14">
        <f t="shared" si="12"/>
        <v>-58</v>
      </c>
      <c r="E267" s="14">
        <v>266</v>
      </c>
      <c r="F267" s="20">
        <v>127072.856858</v>
      </c>
      <c r="G267" s="20">
        <f t="shared" si="13"/>
        <v>41785498.077890962</v>
      </c>
      <c r="H267" s="20">
        <f t="shared" si="14"/>
        <v>6248562834.7480888</v>
      </c>
    </row>
    <row r="268" spans="1:8" hidden="1" x14ac:dyDescent="0.35">
      <c r="A268" s="14">
        <v>267</v>
      </c>
      <c r="B268" s="14">
        <v>37608.981781900002</v>
      </c>
      <c r="C268" s="14">
        <v>130186.337233</v>
      </c>
      <c r="D268" s="14">
        <f t="shared" si="12"/>
        <v>-57</v>
      </c>
      <c r="E268" s="14">
        <v>267</v>
      </c>
      <c r="F268" s="20">
        <v>130186.337233</v>
      </c>
      <c r="G268" s="20">
        <f t="shared" si="13"/>
        <v>41915684.415123962</v>
      </c>
      <c r="H268" s="20">
        <f t="shared" si="14"/>
        <v>6290478519.1632128</v>
      </c>
    </row>
    <row r="269" spans="1:8" hidden="1" x14ac:dyDescent="0.35">
      <c r="A269" s="14">
        <v>268</v>
      </c>
      <c r="B269" s="14">
        <v>36576.916753199999</v>
      </c>
      <c r="C269" s="14">
        <v>122608.18300400001</v>
      </c>
      <c r="D269" s="14">
        <f t="shared" si="12"/>
        <v>-56</v>
      </c>
      <c r="E269" s="14">
        <v>268</v>
      </c>
      <c r="F269" s="20">
        <v>122608.18300400001</v>
      </c>
      <c r="G269" s="20">
        <f t="shared" si="13"/>
        <v>42038292.598127961</v>
      </c>
      <c r="H269" s="20">
        <f t="shared" si="14"/>
        <v>6332516811.7613411</v>
      </c>
    </row>
    <row r="270" spans="1:8" hidden="1" x14ac:dyDescent="0.35">
      <c r="A270" s="14">
        <v>269</v>
      </c>
      <c r="B270" s="14">
        <v>37110.9109389</v>
      </c>
      <c r="C270" s="14">
        <v>122605.93991299999</v>
      </c>
      <c r="D270" s="14">
        <f t="shared" si="12"/>
        <v>-55</v>
      </c>
      <c r="E270" s="14">
        <v>269</v>
      </c>
      <c r="F270" s="20">
        <v>122605.93991299999</v>
      </c>
      <c r="G270" s="20">
        <f t="shared" si="13"/>
        <v>42160898.538040958</v>
      </c>
      <c r="H270" s="20">
        <f t="shared" si="14"/>
        <v>6374677710.2993822</v>
      </c>
    </row>
    <row r="271" spans="1:8" x14ac:dyDescent="0.35">
      <c r="A271" s="14">
        <v>270</v>
      </c>
      <c r="B271" s="14">
        <v>37784.491892099999</v>
      </c>
      <c r="C271" s="14">
        <v>124193.01362300001</v>
      </c>
      <c r="D271" s="14">
        <f t="shared" si="12"/>
        <v>-54</v>
      </c>
      <c r="E271" s="14">
        <v>270</v>
      </c>
      <c r="F271" s="20">
        <v>124193.01362300001</v>
      </c>
      <c r="G271" s="20">
        <f t="shared" si="13"/>
        <v>42285091.551663958</v>
      </c>
      <c r="H271" s="20">
        <f t="shared" si="14"/>
        <v>6416962801.8510466</v>
      </c>
    </row>
    <row r="272" spans="1:8" hidden="1" x14ac:dyDescent="0.35">
      <c r="A272" s="14">
        <v>271</v>
      </c>
      <c r="B272" s="14">
        <v>37136.9095198</v>
      </c>
      <c r="C272" s="14">
        <v>123192.067861</v>
      </c>
      <c r="D272" s="14">
        <f t="shared" si="12"/>
        <v>-53</v>
      </c>
      <c r="E272" s="14">
        <v>271</v>
      </c>
      <c r="F272" s="20">
        <v>123192.067861</v>
      </c>
      <c r="G272" s="20">
        <f t="shared" si="13"/>
        <v>42408283.619524956</v>
      </c>
      <c r="H272" s="20">
        <f t="shared" si="14"/>
        <v>6459371085.4705715</v>
      </c>
    </row>
    <row r="273" spans="1:8" hidden="1" x14ac:dyDescent="0.35">
      <c r="A273" s="14">
        <v>272</v>
      </c>
      <c r="B273" s="14">
        <v>37409.247212499999</v>
      </c>
      <c r="C273" s="14">
        <v>124733.99935</v>
      </c>
      <c r="D273" s="14">
        <f t="shared" si="12"/>
        <v>-52</v>
      </c>
      <c r="E273" s="14">
        <v>272</v>
      </c>
      <c r="F273" s="20">
        <v>124733.99935</v>
      </c>
      <c r="G273" s="20">
        <f t="shared" si="13"/>
        <v>42533017.618874952</v>
      </c>
      <c r="H273" s="20">
        <f t="shared" si="14"/>
        <v>6501904103.0894461</v>
      </c>
    </row>
    <row r="274" spans="1:8" hidden="1" x14ac:dyDescent="0.35">
      <c r="A274" s="14">
        <v>273</v>
      </c>
      <c r="B274" s="14">
        <v>36756.790515599998</v>
      </c>
      <c r="C274" s="14">
        <v>123604.171516</v>
      </c>
      <c r="D274" s="14">
        <f t="shared" si="12"/>
        <v>-51</v>
      </c>
      <c r="E274" s="14">
        <v>273</v>
      </c>
      <c r="F274" s="20">
        <v>123604.171516</v>
      </c>
      <c r="G274" s="20">
        <f t="shared" si="13"/>
        <v>42656621.790390953</v>
      </c>
      <c r="H274" s="20">
        <f t="shared" si="14"/>
        <v>6544560724.879837</v>
      </c>
    </row>
    <row r="275" spans="1:8" hidden="1" x14ac:dyDescent="0.35">
      <c r="A275" s="14">
        <v>274</v>
      </c>
      <c r="B275" s="14">
        <v>38386.120207699998</v>
      </c>
      <c r="C275" s="14">
        <v>127183.15320099999</v>
      </c>
      <c r="D275" s="14">
        <f t="shared" si="12"/>
        <v>-50</v>
      </c>
      <c r="E275" s="14">
        <v>274</v>
      </c>
      <c r="F275" s="20">
        <v>127183.15320099999</v>
      </c>
      <c r="G275" s="20">
        <f t="shared" si="13"/>
        <v>42783804.943591952</v>
      </c>
      <c r="H275" s="20">
        <f t="shared" si="14"/>
        <v>6587344529.8234291</v>
      </c>
    </row>
    <row r="276" spans="1:8" x14ac:dyDescent="0.35">
      <c r="A276" s="14">
        <v>275</v>
      </c>
      <c r="B276" s="14">
        <v>36772.023028900003</v>
      </c>
      <c r="C276" s="14">
        <v>122955.165054</v>
      </c>
      <c r="D276" s="14">
        <f t="shared" si="12"/>
        <v>-49</v>
      </c>
      <c r="E276" s="14">
        <v>275</v>
      </c>
      <c r="F276" s="20">
        <v>122955.165054</v>
      </c>
      <c r="G276" s="20">
        <f t="shared" si="13"/>
        <v>42906760.108645953</v>
      </c>
      <c r="H276" s="20">
        <f t="shared" si="14"/>
        <v>6630251289.9320755</v>
      </c>
    </row>
    <row r="277" spans="1:8" hidden="1" x14ac:dyDescent="0.35">
      <c r="A277" s="14">
        <v>276</v>
      </c>
      <c r="B277" s="14">
        <v>38948.475136699999</v>
      </c>
      <c r="C277" s="14">
        <v>129904.225922</v>
      </c>
      <c r="D277" s="14">
        <f t="shared" si="12"/>
        <v>-48</v>
      </c>
      <c r="E277" s="14">
        <v>276</v>
      </c>
      <c r="F277" s="20">
        <v>129904.225922</v>
      </c>
      <c r="G277" s="20">
        <f t="shared" si="13"/>
        <v>43036664.334567957</v>
      </c>
      <c r="H277" s="20">
        <f t="shared" si="14"/>
        <v>6673287954.2666435</v>
      </c>
    </row>
    <row r="278" spans="1:8" hidden="1" x14ac:dyDescent="0.35">
      <c r="A278" s="14">
        <v>277</v>
      </c>
      <c r="B278" s="14">
        <v>37449.748561499997</v>
      </c>
      <c r="C278" s="14">
        <v>124178.75905199999</v>
      </c>
      <c r="D278" s="14">
        <f t="shared" si="12"/>
        <v>-47</v>
      </c>
      <c r="E278" s="14">
        <v>277</v>
      </c>
      <c r="F278" s="20">
        <v>124178.75905199999</v>
      </c>
      <c r="G278" s="20">
        <f t="shared" si="13"/>
        <v>43160843.093619958</v>
      </c>
      <c r="H278" s="20">
        <f t="shared" si="14"/>
        <v>6716448797.3602638</v>
      </c>
    </row>
    <row r="279" spans="1:8" hidden="1" x14ac:dyDescent="0.35">
      <c r="A279" s="14">
        <v>278</v>
      </c>
      <c r="B279" s="14">
        <v>37172.647104600001</v>
      </c>
      <c r="C279" s="14">
        <v>122573.772861</v>
      </c>
      <c r="D279" s="14">
        <f t="shared" si="12"/>
        <v>-46</v>
      </c>
      <c r="E279" s="14">
        <v>278</v>
      </c>
      <c r="F279" s="20">
        <v>122573.772861</v>
      </c>
      <c r="G279" s="20">
        <f t="shared" si="13"/>
        <v>43283416.866480954</v>
      </c>
      <c r="H279" s="20">
        <f t="shared" si="14"/>
        <v>6759732214.2267447</v>
      </c>
    </row>
    <row r="280" spans="1:8" hidden="1" x14ac:dyDescent="0.35">
      <c r="A280" s="14">
        <v>279</v>
      </c>
      <c r="B280" s="14">
        <v>38206.652754399998</v>
      </c>
      <c r="C280" s="14">
        <v>126306.11977799999</v>
      </c>
      <c r="D280" s="14">
        <f t="shared" si="12"/>
        <v>-45</v>
      </c>
      <c r="E280" s="14">
        <v>279</v>
      </c>
      <c r="F280" s="20">
        <v>126306.11977799999</v>
      </c>
      <c r="G280" s="20">
        <f t="shared" si="13"/>
        <v>43409722.986258954</v>
      </c>
      <c r="H280" s="20">
        <f t="shared" si="14"/>
        <v>6803141937.2130032</v>
      </c>
    </row>
    <row r="281" spans="1:8" x14ac:dyDescent="0.35">
      <c r="A281" s="14">
        <v>280</v>
      </c>
      <c r="B281" s="14">
        <v>38109.037633400003</v>
      </c>
      <c r="C281" s="14">
        <v>123636.428977</v>
      </c>
      <c r="D281" s="14">
        <f t="shared" si="12"/>
        <v>-44</v>
      </c>
      <c r="E281" s="14">
        <v>280</v>
      </c>
      <c r="F281" s="20">
        <v>123636.428977</v>
      </c>
      <c r="G281" s="20">
        <f t="shared" si="13"/>
        <v>43533359.415235952</v>
      </c>
      <c r="H281" s="20">
        <f t="shared" si="14"/>
        <v>6846675296.6282387</v>
      </c>
    </row>
    <row r="282" spans="1:8" hidden="1" x14ac:dyDescent="0.35">
      <c r="A282" s="14">
        <v>281</v>
      </c>
      <c r="B282" s="14">
        <v>37540.938219900003</v>
      </c>
      <c r="C282" s="14">
        <v>122629.68664299999</v>
      </c>
      <c r="D282" s="14">
        <f t="shared" si="12"/>
        <v>-43</v>
      </c>
      <c r="E282" s="14">
        <v>281</v>
      </c>
      <c r="F282" s="20">
        <v>122629.68664299999</v>
      </c>
      <c r="G282" s="20">
        <f t="shared" si="13"/>
        <v>43655989.101878949</v>
      </c>
      <c r="H282" s="20">
        <f t="shared" si="14"/>
        <v>6890331285.7301178</v>
      </c>
    </row>
    <row r="283" spans="1:8" hidden="1" x14ac:dyDescent="0.35">
      <c r="A283" s="14">
        <v>282</v>
      </c>
      <c r="B283" s="14">
        <v>38624.677544099999</v>
      </c>
      <c r="C283" s="14">
        <v>121353.967762</v>
      </c>
      <c r="D283" s="14">
        <f t="shared" si="12"/>
        <v>-42</v>
      </c>
      <c r="E283" s="14">
        <v>282</v>
      </c>
      <c r="F283" s="20">
        <v>121353.967762</v>
      </c>
      <c r="G283" s="20">
        <f t="shared" si="13"/>
        <v>43777343.069640949</v>
      </c>
      <c r="H283" s="20">
        <f t="shared" si="14"/>
        <v>6934108628.7997589</v>
      </c>
    </row>
    <row r="284" spans="1:8" hidden="1" x14ac:dyDescent="0.35">
      <c r="A284" s="14">
        <v>283</v>
      </c>
      <c r="B284" s="14">
        <v>37571.1694183</v>
      </c>
      <c r="C284" s="14">
        <v>118477.014589</v>
      </c>
      <c r="D284" s="14">
        <f t="shared" si="12"/>
        <v>-41</v>
      </c>
      <c r="E284" s="14">
        <v>283</v>
      </c>
      <c r="F284" s="20">
        <v>118477.014589</v>
      </c>
      <c r="G284" s="20">
        <f t="shared" si="13"/>
        <v>43895820.084229946</v>
      </c>
      <c r="H284" s="20">
        <f t="shared" si="14"/>
        <v>6978004448.8839893</v>
      </c>
    </row>
    <row r="285" spans="1:8" hidden="1" x14ac:dyDescent="0.35">
      <c r="A285" s="14">
        <v>284</v>
      </c>
      <c r="B285" s="14">
        <v>41203.543598099997</v>
      </c>
      <c r="C285" s="14">
        <v>128506.36878</v>
      </c>
      <c r="D285" s="14">
        <f t="shared" si="12"/>
        <v>-40</v>
      </c>
      <c r="E285" s="14">
        <v>284</v>
      </c>
      <c r="F285" s="20">
        <v>128506.36878</v>
      </c>
      <c r="G285" s="20">
        <f t="shared" si="13"/>
        <v>44024326.453009948</v>
      </c>
      <c r="H285" s="20">
        <f t="shared" si="14"/>
        <v>7022028775.3369989</v>
      </c>
    </row>
    <row r="286" spans="1:8" x14ac:dyDescent="0.35">
      <c r="A286" s="14">
        <v>285</v>
      </c>
      <c r="B286" s="14">
        <v>37996.332314300002</v>
      </c>
      <c r="C286" s="14">
        <v>122024.280929</v>
      </c>
      <c r="D286" s="14">
        <f t="shared" si="12"/>
        <v>-39</v>
      </c>
      <c r="E286" s="14">
        <v>285</v>
      </c>
      <c r="F286" s="20">
        <v>122024.280929</v>
      </c>
      <c r="G286" s="20">
        <f t="shared" si="13"/>
        <v>44146350.733938947</v>
      </c>
      <c r="H286" s="20">
        <f t="shared" si="14"/>
        <v>7066175126.0709381</v>
      </c>
    </row>
    <row r="287" spans="1:8" hidden="1" x14ac:dyDescent="0.35">
      <c r="A287" s="14">
        <v>286</v>
      </c>
      <c r="B287" s="14">
        <v>39084.097162400001</v>
      </c>
      <c r="C287" s="14">
        <v>121762.034657</v>
      </c>
      <c r="D287" s="14">
        <f t="shared" si="12"/>
        <v>-38</v>
      </c>
      <c r="E287" s="14">
        <v>286</v>
      </c>
      <c r="F287" s="20">
        <v>121762.034657</v>
      </c>
      <c r="G287" s="20">
        <f t="shared" si="13"/>
        <v>44268112.768595949</v>
      </c>
      <c r="H287" s="20">
        <f t="shared" si="14"/>
        <v>7110443238.8395338</v>
      </c>
    </row>
    <row r="288" spans="1:8" hidden="1" x14ac:dyDescent="0.35">
      <c r="A288" s="14">
        <v>287</v>
      </c>
      <c r="B288" s="14">
        <v>37663.4867056</v>
      </c>
      <c r="C288" s="14">
        <v>118881.54559199999</v>
      </c>
      <c r="D288" s="14">
        <f t="shared" si="12"/>
        <v>-37</v>
      </c>
      <c r="E288" s="14">
        <v>287</v>
      </c>
      <c r="F288" s="20">
        <v>118881.54559199999</v>
      </c>
      <c r="G288" s="20">
        <f t="shared" si="13"/>
        <v>44386994.314187951</v>
      </c>
      <c r="H288" s="20">
        <f t="shared" si="14"/>
        <v>7154830233.1537218</v>
      </c>
    </row>
    <row r="289" spans="1:8" hidden="1" x14ac:dyDescent="0.35">
      <c r="A289" s="14">
        <v>288</v>
      </c>
      <c r="B289" s="14">
        <v>40618.341048800001</v>
      </c>
      <c r="C289" s="14">
        <v>126524.643707</v>
      </c>
      <c r="D289" s="14">
        <f t="shared" si="12"/>
        <v>-36</v>
      </c>
      <c r="E289" s="14">
        <v>288</v>
      </c>
      <c r="F289" s="20">
        <v>126524.643707</v>
      </c>
      <c r="G289" s="20">
        <f t="shared" si="13"/>
        <v>44513518.957894951</v>
      </c>
      <c r="H289" s="20">
        <f t="shared" si="14"/>
        <v>7199343752.1116171</v>
      </c>
    </row>
    <row r="290" spans="1:8" hidden="1" x14ac:dyDescent="0.35">
      <c r="A290" s="14">
        <v>289</v>
      </c>
      <c r="B290" s="14">
        <v>39292.269543900002</v>
      </c>
      <c r="C290" s="14">
        <v>126206.837893</v>
      </c>
      <c r="D290" s="14">
        <f t="shared" si="12"/>
        <v>-35</v>
      </c>
      <c r="E290" s="14">
        <v>289</v>
      </c>
      <c r="F290" s="20">
        <v>126206.837893</v>
      </c>
      <c r="G290" s="20">
        <f t="shared" si="13"/>
        <v>44639725.795787953</v>
      </c>
      <c r="H290" s="20">
        <f t="shared" si="14"/>
        <v>7243983477.9074049</v>
      </c>
    </row>
    <row r="291" spans="1:8" x14ac:dyDescent="0.35">
      <c r="A291" s="14">
        <v>290</v>
      </c>
      <c r="B291" s="14">
        <v>39936.568690100001</v>
      </c>
      <c r="C291" s="14">
        <v>126649.94592699999</v>
      </c>
      <c r="D291" s="14">
        <f t="shared" si="12"/>
        <v>-34</v>
      </c>
      <c r="E291" s="14">
        <v>290</v>
      </c>
      <c r="F291" s="20">
        <v>126649.94592699999</v>
      </c>
      <c r="G291" s="20">
        <f t="shared" si="13"/>
        <v>44766375.741714954</v>
      </c>
      <c r="H291" s="20">
        <f t="shared" si="14"/>
        <v>7288749853.6491203</v>
      </c>
    </row>
    <row r="292" spans="1:8" hidden="1" x14ac:dyDescent="0.35">
      <c r="A292" s="14">
        <v>291</v>
      </c>
      <c r="B292" s="14">
        <v>38564.988871699999</v>
      </c>
      <c r="C292" s="14">
        <v>120389.51745100001</v>
      </c>
      <c r="D292" s="14">
        <f t="shared" si="12"/>
        <v>-33</v>
      </c>
      <c r="E292" s="14">
        <v>291</v>
      </c>
      <c r="F292" s="20">
        <v>120389.51745100001</v>
      </c>
      <c r="G292" s="20">
        <f t="shared" si="13"/>
        <v>44886765.259165958</v>
      </c>
      <c r="H292" s="20">
        <f t="shared" si="14"/>
        <v>7333636618.9082861</v>
      </c>
    </row>
    <row r="293" spans="1:8" hidden="1" x14ac:dyDescent="0.35">
      <c r="A293" s="14">
        <v>292</v>
      </c>
      <c r="B293" s="14">
        <v>40700.984376400003</v>
      </c>
      <c r="C293" s="14">
        <v>128897.5039</v>
      </c>
      <c r="D293" s="14">
        <f t="shared" si="12"/>
        <v>-32</v>
      </c>
      <c r="E293" s="14">
        <v>292</v>
      </c>
      <c r="F293" s="20">
        <v>128897.5039</v>
      </c>
      <c r="G293" s="20">
        <f t="shared" si="13"/>
        <v>45015662.763065957</v>
      </c>
      <c r="H293" s="20">
        <f t="shared" si="14"/>
        <v>7378652281.6713524</v>
      </c>
    </row>
    <row r="294" spans="1:8" hidden="1" x14ac:dyDescent="0.35">
      <c r="A294" s="14">
        <v>293</v>
      </c>
      <c r="B294" s="14">
        <v>41152.028783200003</v>
      </c>
      <c r="C294" s="14">
        <v>131767.358305</v>
      </c>
      <c r="D294" s="14">
        <f t="shared" si="12"/>
        <v>-31</v>
      </c>
      <c r="E294" s="14">
        <v>293</v>
      </c>
      <c r="F294" s="20">
        <v>131767.358305</v>
      </c>
      <c r="G294" s="20">
        <f t="shared" si="13"/>
        <v>45147430.121370956</v>
      </c>
      <c r="H294" s="20">
        <f t="shared" si="14"/>
        <v>7423799711.7927237</v>
      </c>
    </row>
    <row r="295" spans="1:8" hidden="1" x14ac:dyDescent="0.35">
      <c r="A295" s="14">
        <v>294</v>
      </c>
      <c r="B295" s="14">
        <v>39843.070538599997</v>
      </c>
      <c r="C295" s="14">
        <v>126590.59939600001</v>
      </c>
      <c r="D295" s="14">
        <f t="shared" si="12"/>
        <v>-30</v>
      </c>
      <c r="E295" s="14">
        <v>294</v>
      </c>
      <c r="F295" s="20">
        <v>126590.59939600001</v>
      </c>
      <c r="G295" s="20">
        <f t="shared" si="13"/>
        <v>45274020.720766954</v>
      </c>
      <c r="H295" s="20">
        <f t="shared" si="14"/>
        <v>7469073732.5134907</v>
      </c>
    </row>
    <row r="296" spans="1:8" x14ac:dyDescent="0.35">
      <c r="A296" s="14">
        <v>295</v>
      </c>
      <c r="B296" s="14">
        <v>40263.938684799999</v>
      </c>
      <c r="C296" s="14">
        <v>127433.952905</v>
      </c>
      <c r="D296" s="14">
        <f t="shared" si="12"/>
        <v>-29</v>
      </c>
      <c r="E296" s="14">
        <v>295</v>
      </c>
      <c r="F296" s="20">
        <v>127433.952905</v>
      </c>
      <c r="G296" s="20">
        <f t="shared" si="13"/>
        <v>45401454.673671953</v>
      </c>
      <c r="H296" s="20">
        <f t="shared" si="14"/>
        <v>7514475187.1871624</v>
      </c>
    </row>
    <row r="297" spans="1:8" hidden="1" x14ac:dyDescent="0.35">
      <c r="A297" s="14">
        <v>296</v>
      </c>
      <c r="B297" s="14">
        <v>41766.8153752</v>
      </c>
      <c r="C297" s="14">
        <v>132019.40160000001</v>
      </c>
      <c r="D297" s="14">
        <f t="shared" si="12"/>
        <v>-28</v>
      </c>
      <c r="E297" s="14">
        <v>296</v>
      </c>
      <c r="F297" s="20">
        <v>132019.40160000001</v>
      </c>
      <c r="G297" s="20">
        <f t="shared" si="13"/>
        <v>45533474.075271957</v>
      </c>
      <c r="H297" s="20">
        <f t="shared" si="14"/>
        <v>7560008661.262434</v>
      </c>
    </row>
    <row r="298" spans="1:8" hidden="1" x14ac:dyDescent="0.35">
      <c r="A298" s="14">
        <v>297</v>
      </c>
      <c r="B298" s="14">
        <v>40760.440695800004</v>
      </c>
      <c r="C298" s="14">
        <v>127528.53741600001</v>
      </c>
      <c r="D298" s="14">
        <f t="shared" si="12"/>
        <v>-27</v>
      </c>
      <c r="E298" s="14">
        <v>297</v>
      </c>
      <c r="F298" s="20">
        <v>127528.53741600001</v>
      </c>
      <c r="G298" s="20">
        <f t="shared" si="13"/>
        <v>45661002.61268796</v>
      </c>
      <c r="H298" s="20">
        <f t="shared" si="14"/>
        <v>7605669663.8751221</v>
      </c>
    </row>
    <row r="299" spans="1:8" hidden="1" x14ac:dyDescent="0.35">
      <c r="A299" s="14">
        <v>298</v>
      </c>
      <c r="B299" s="14">
        <v>41086.936786799997</v>
      </c>
      <c r="C299" s="14">
        <v>130282.231715</v>
      </c>
      <c r="D299" s="14">
        <f t="shared" si="12"/>
        <v>-26</v>
      </c>
      <c r="E299" s="14">
        <v>298</v>
      </c>
      <c r="F299" s="20">
        <v>130282.231715</v>
      </c>
      <c r="G299" s="20">
        <f t="shared" si="13"/>
        <v>45791284.844402961</v>
      </c>
      <c r="H299" s="20">
        <f t="shared" si="14"/>
        <v>7651460948.7195253</v>
      </c>
    </row>
    <row r="300" spans="1:8" hidden="1" x14ac:dyDescent="0.35">
      <c r="A300" s="14">
        <v>299</v>
      </c>
      <c r="B300" s="14">
        <v>42238.273987400004</v>
      </c>
      <c r="C300" s="14">
        <v>131758.32314600001</v>
      </c>
      <c r="D300" s="14">
        <f t="shared" si="12"/>
        <v>-25</v>
      </c>
      <c r="E300" s="14">
        <v>299</v>
      </c>
      <c r="F300" s="20">
        <v>131758.32314600001</v>
      </c>
      <c r="G300" s="20">
        <f t="shared" si="13"/>
        <v>45923043.167548962</v>
      </c>
      <c r="H300" s="20">
        <f t="shared" si="14"/>
        <v>7697383991.8870745</v>
      </c>
    </row>
    <row r="301" spans="1:8" x14ac:dyDescent="0.35">
      <c r="A301" s="14">
        <v>300</v>
      </c>
      <c r="B301" s="14">
        <v>42173.231918099998</v>
      </c>
      <c r="C301" s="14">
        <v>133326.64432699999</v>
      </c>
      <c r="D301" s="14">
        <f t="shared" si="12"/>
        <v>-24</v>
      </c>
      <c r="E301" s="14">
        <v>300</v>
      </c>
      <c r="F301" s="20">
        <v>133326.64432699999</v>
      </c>
      <c r="G301" s="20">
        <f t="shared" si="13"/>
        <v>46056369.811875962</v>
      </c>
      <c r="H301" s="20">
        <f t="shared" si="14"/>
        <v>7743440361.6989508</v>
      </c>
    </row>
    <row r="302" spans="1:8" hidden="1" x14ac:dyDescent="0.35">
      <c r="A302" s="14">
        <v>301</v>
      </c>
      <c r="B302" s="14">
        <v>41064.967859900004</v>
      </c>
      <c r="C302" s="14">
        <v>130024.20907</v>
      </c>
      <c r="D302" s="14">
        <f t="shared" si="12"/>
        <v>-23</v>
      </c>
      <c r="E302" s="14">
        <v>301</v>
      </c>
      <c r="F302" s="20">
        <v>130024.20907</v>
      </c>
      <c r="G302" s="20">
        <f t="shared" si="13"/>
        <v>46186394.020945959</v>
      </c>
      <c r="H302" s="20">
        <f t="shared" si="14"/>
        <v>7789626755.7198963</v>
      </c>
    </row>
    <row r="303" spans="1:8" hidden="1" x14ac:dyDescent="0.35">
      <c r="A303" s="14">
        <v>302</v>
      </c>
      <c r="B303" s="14">
        <v>42002.785583800003</v>
      </c>
      <c r="C303" s="14">
        <v>134059.87930299999</v>
      </c>
      <c r="D303" s="14">
        <f t="shared" si="12"/>
        <v>-22</v>
      </c>
      <c r="E303" s="14">
        <v>302</v>
      </c>
      <c r="F303" s="20">
        <v>134059.87930299999</v>
      </c>
      <c r="G303" s="20">
        <f t="shared" si="13"/>
        <v>46320453.90024896</v>
      </c>
      <c r="H303" s="20">
        <f t="shared" si="14"/>
        <v>7835947209.6201448</v>
      </c>
    </row>
    <row r="304" spans="1:8" hidden="1" x14ac:dyDescent="0.35">
      <c r="A304" s="14">
        <v>303</v>
      </c>
      <c r="B304" s="14">
        <v>42152.704133699997</v>
      </c>
      <c r="C304" s="14">
        <v>134978.08127299999</v>
      </c>
      <c r="D304" s="14">
        <f t="shared" si="12"/>
        <v>-21</v>
      </c>
      <c r="E304" s="14">
        <v>303</v>
      </c>
      <c r="F304" s="20">
        <v>134978.08127299999</v>
      </c>
      <c r="G304" s="20">
        <f t="shared" si="13"/>
        <v>46455431.981521957</v>
      </c>
      <c r="H304" s="20">
        <f t="shared" si="14"/>
        <v>7882402641.6016665</v>
      </c>
    </row>
    <row r="305" spans="1:8" hidden="1" x14ac:dyDescent="0.35">
      <c r="A305" s="14">
        <v>304</v>
      </c>
      <c r="B305" s="14">
        <v>43426.117640099998</v>
      </c>
      <c r="C305" s="14">
        <v>137603.902772</v>
      </c>
      <c r="D305" s="14">
        <f t="shared" si="12"/>
        <v>-20</v>
      </c>
      <c r="E305" s="14">
        <v>304</v>
      </c>
      <c r="F305" s="20">
        <v>137603.902772</v>
      </c>
      <c r="G305" s="20">
        <f t="shared" si="13"/>
        <v>46593035.884293959</v>
      </c>
      <c r="H305" s="20">
        <f t="shared" si="14"/>
        <v>7928995677.48596</v>
      </c>
    </row>
    <row r="306" spans="1:8" x14ac:dyDescent="0.35">
      <c r="A306" s="14">
        <v>305</v>
      </c>
      <c r="B306" s="14">
        <v>41749.325165000002</v>
      </c>
      <c r="C306" s="14">
        <v>133904.13084100001</v>
      </c>
      <c r="D306" s="14">
        <f t="shared" si="12"/>
        <v>-19</v>
      </c>
      <c r="E306" s="14">
        <v>305</v>
      </c>
      <c r="F306" s="20">
        <v>133904.13084100001</v>
      </c>
      <c r="G306" s="20">
        <f t="shared" si="13"/>
        <v>46726940.01513496</v>
      </c>
      <c r="H306" s="20">
        <f t="shared" si="14"/>
        <v>7975722617.5010948</v>
      </c>
    </row>
    <row r="307" spans="1:8" hidden="1" x14ac:dyDescent="0.35">
      <c r="A307" s="14">
        <v>306</v>
      </c>
      <c r="B307" s="14">
        <v>42266.504551099999</v>
      </c>
      <c r="C307" s="14">
        <v>136278.148032</v>
      </c>
      <c r="D307" s="14">
        <f t="shared" si="12"/>
        <v>-18</v>
      </c>
      <c r="E307" s="14">
        <v>306</v>
      </c>
      <c r="F307" s="20">
        <v>136278.148032</v>
      </c>
      <c r="G307" s="20">
        <f t="shared" si="13"/>
        <v>46863218.163166963</v>
      </c>
      <c r="H307" s="20">
        <f t="shared" si="14"/>
        <v>8022585835.6642618</v>
      </c>
    </row>
    <row r="308" spans="1:8" hidden="1" x14ac:dyDescent="0.35">
      <c r="A308" s="14">
        <v>307</v>
      </c>
      <c r="B308" s="14">
        <v>44060.3767735</v>
      </c>
      <c r="C308" s="14">
        <v>140709.29861299999</v>
      </c>
      <c r="D308" s="14">
        <f t="shared" si="12"/>
        <v>-17</v>
      </c>
      <c r="E308" s="14">
        <v>307</v>
      </c>
      <c r="F308" s="20">
        <v>140709.29861299999</v>
      </c>
      <c r="G308" s="20">
        <f t="shared" si="13"/>
        <v>47003927.461779959</v>
      </c>
      <c r="H308" s="20">
        <f t="shared" si="14"/>
        <v>8069589763.1260414</v>
      </c>
    </row>
    <row r="309" spans="1:8" hidden="1" x14ac:dyDescent="0.35">
      <c r="A309" s="14">
        <v>308</v>
      </c>
      <c r="B309" s="14">
        <v>44805.920927300001</v>
      </c>
      <c r="C309" s="14">
        <v>145030.64894700001</v>
      </c>
      <c r="D309" s="14">
        <f t="shared" si="12"/>
        <v>-16</v>
      </c>
      <c r="E309" s="14">
        <v>308</v>
      </c>
      <c r="F309" s="20">
        <v>145030.64894700001</v>
      </c>
      <c r="G309" s="20">
        <f t="shared" si="13"/>
        <v>47148958.11072696</v>
      </c>
      <c r="H309" s="20">
        <f t="shared" si="14"/>
        <v>8116738721.2367687</v>
      </c>
    </row>
    <row r="310" spans="1:8" hidden="1" x14ac:dyDescent="0.35">
      <c r="A310" s="14">
        <v>309</v>
      </c>
      <c r="B310" s="14">
        <v>42961.327661900003</v>
      </c>
      <c r="C310" s="14">
        <v>140357.44295200001</v>
      </c>
      <c r="D310" s="14">
        <f t="shared" si="12"/>
        <v>-15</v>
      </c>
      <c r="E310" s="14">
        <v>309</v>
      </c>
      <c r="F310" s="20">
        <v>140357.44295200001</v>
      </c>
      <c r="G310" s="20">
        <f t="shared" si="13"/>
        <v>47289315.55367896</v>
      </c>
      <c r="H310" s="20">
        <f t="shared" si="14"/>
        <v>8164028036.7904472</v>
      </c>
    </row>
    <row r="311" spans="1:8" x14ac:dyDescent="0.35">
      <c r="A311" s="14">
        <v>310</v>
      </c>
      <c r="B311" s="14">
        <v>44353.642948100001</v>
      </c>
      <c r="C311" s="14">
        <v>145981.90703500001</v>
      </c>
      <c r="D311" s="14">
        <f t="shared" si="12"/>
        <v>-14</v>
      </c>
      <c r="E311" s="14">
        <v>310</v>
      </c>
      <c r="F311" s="20">
        <v>145981.90703500001</v>
      </c>
      <c r="G311" s="20">
        <f t="shared" si="13"/>
        <v>47435297.46071396</v>
      </c>
      <c r="H311" s="20">
        <f t="shared" si="14"/>
        <v>8211463334.2511616</v>
      </c>
    </row>
    <row r="312" spans="1:8" hidden="1" x14ac:dyDescent="0.35">
      <c r="A312" s="14">
        <v>311</v>
      </c>
      <c r="B312" s="14">
        <v>43803.827380199997</v>
      </c>
      <c r="C312" s="14">
        <v>143196.608829</v>
      </c>
      <c r="D312" s="14">
        <f t="shared" si="12"/>
        <v>-13</v>
      </c>
      <c r="E312" s="14">
        <v>311</v>
      </c>
      <c r="F312" s="20">
        <v>143196.608829</v>
      </c>
      <c r="G312" s="20">
        <f t="shared" si="13"/>
        <v>47578494.069542959</v>
      </c>
      <c r="H312" s="20">
        <f t="shared" si="14"/>
        <v>8259041828.3207045</v>
      </c>
    </row>
    <row r="313" spans="1:8" hidden="1" x14ac:dyDescent="0.35">
      <c r="A313" s="14">
        <v>312</v>
      </c>
      <c r="B313" s="14">
        <v>46277.452364099998</v>
      </c>
      <c r="C313" s="14">
        <v>155309.885263</v>
      </c>
      <c r="D313" s="14">
        <f t="shared" si="12"/>
        <v>-12</v>
      </c>
      <c r="E313" s="14">
        <v>312</v>
      </c>
      <c r="F313" s="20">
        <v>155309.885263</v>
      </c>
      <c r="G313" s="20">
        <f t="shared" si="13"/>
        <v>47733803.954805963</v>
      </c>
      <c r="H313" s="20">
        <f t="shared" si="14"/>
        <v>8306775632.2755108</v>
      </c>
    </row>
    <row r="314" spans="1:8" hidden="1" x14ac:dyDescent="0.35">
      <c r="A314" s="14">
        <v>313</v>
      </c>
      <c r="B314" s="14">
        <v>44511.569662000002</v>
      </c>
      <c r="C314" s="14">
        <v>144778.28707799999</v>
      </c>
      <c r="D314" s="14">
        <f t="shared" si="12"/>
        <v>-11</v>
      </c>
      <c r="E314" s="14">
        <v>313</v>
      </c>
      <c r="F314" s="20">
        <v>144778.28707799999</v>
      </c>
      <c r="G314" s="20">
        <f t="shared" si="13"/>
        <v>47878582.241883963</v>
      </c>
      <c r="H314" s="20">
        <f t="shared" si="14"/>
        <v>8354654214.517395</v>
      </c>
    </row>
    <row r="315" spans="1:8" hidden="1" x14ac:dyDescent="0.35">
      <c r="A315" s="14">
        <v>314</v>
      </c>
      <c r="B315" s="14">
        <v>44867.302794000003</v>
      </c>
      <c r="C315" s="14">
        <v>149490.694189</v>
      </c>
      <c r="D315" s="14">
        <f t="shared" si="12"/>
        <v>-10</v>
      </c>
      <c r="E315" s="14">
        <v>314</v>
      </c>
      <c r="F315" s="20">
        <v>149490.694189</v>
      </c>
      <c r="G315" s="20">
        <f t="shared" si="13"/>
        <v>48028072.93607296</v>
      </c>
      <c r="H315" s="20">
        <f t="shared" si="14"/>
        <v>8402682287.4534683</v>
      </c>
    </row>
    <row r="316" spans="1:8" x14ac:dyDescent="0.35">
      <c r="A316" s="14">
        <v>315</v>
      </c>
      <c r="B316" s="14">
        <v>46031.759031200003</v>
      </c>
      <c r="C316" s="14">
        <v>156330.36575600001</v>
      </c>
      <c r="D316" s="14">
        <f t="shared" si="12"/>
        <v>-9</v>
      </c>
      <c r="E316" s="14">
        <v>315</v>
      </c>
      <c r="F316" s="20">
        <v>156330.36575600001</v>
      </c>
      <c r="G316" s="20">
        <f t="shared" si="13"/>
        <v>48184403.301828958</v>
      </c>
      <c r="H316" s="20">
        <f t="shared" si="14"/>
        <v>8450866690.7552977</v>
      </c>
    </row>
    <row r="317" spans="1:8" hidden="1" x14ac:dyDescent="0.35">
      <c r="A317" s="14">
        <v>316</v>
      </c>
      <c r="B317" s="14">
        <v>47353.141286899998</v>
      </c>
      <c r="C317" s="14">
        <v>159040.61227000001</v>
      </c>
      <c r="D317" s="14">
        <f t="shared" si="12"/>
        <v>-8</v>
      </c>
      <c r="E317" s="14">
        <v>316</v>
      </c>
      <c r="F317" s="20">
        <v>159040.61227000001</v>
      </c>
      <c r="G317" s="20">
        <f t="shared" si="13"/>
        <v>48343443.914098956</v>
      </c>
      <c r="H317" s="20">
        <f t="shared" si="14"/>
        <v>8499210134.6693964</v>
      </c>
    </row>
    <row r="318" spans="1:8" hidden="1" x14ac:dyDescent="0.35">
      <c r="A318" s="14">
        <v>317</v>
      </c>
      <c r="B318" s="14">
        <v>46262.205190000001</v>
      </c>
      <c r="C318" s="14">
        <v>164248.053315</v>
      </c>
      <c r="D318" s="14">
        <f t="shared" si="12"/>
        <v>-7</v>
      </c>
      <c r="E318" s="14">
        <v>317</v>
      </c>
      <c r="F318" s="20">
        <v>164248.053315</v>
      </c>
      <c r="G318" s="20">
        <f t="shared" si="13"/>
        <v>48507691.967413954</v>
      </c>
      <c r="H318" s="20">
        <f t="shared" si="14"/>
        <v>8547717826.6368103</v>
      </c>
    </row>
    <row r="319" spans="1:8" hidden="1" x14ac:dyDescent="0.35">
      <c r="A319" s="14">
        <v>318</v>
      </c>
      <c r="B319" s="14">
        <v>49055.123154100002</v>
      </c>
      <c r="C319" s="14">
        <v>181270.71557100001</v>
      </c>
      <c r="D319" s="14">
        <f t="shared" si="12"/>
        <v>-6</v>
      </c>
      <c r="E319" s="14">
        <v>318</v>
      </c>
      <c r="F319" s="20">
        <v>181270.71557100001</v>
      </c>
      <c r="G319" s="20">
        <f t="shared" si="13"/>
        <v>48688962.682984956</v>
      </c>
      <c r="H319" s="20">
        <f t="shared" si="14"/>
        <v>8596406789.3197956</v>
      </c>
    </row>
    <row r="320" spans="1:8" hidden="1" x14ac:dyDescent="0.35">
      <c r="A320" s="14">
        <v>319</v>
      </c>
      <c r="B320" s="14">
        <v>48763.999110700002</v>
      </c>
      <c r="C320" s="14">
        <v>186452.15358799999</v>
      </c>
      <c r="D320" s="14">
        <f t="shared" si="12"/>
        <v>-5</v>
      </c>
      <c r="E320" s="14">
        <v>319</v>
      </c>
      <c r="F320" s="20">
        <v>186452.15358799999</v>
      </c>
      <c r="G320" s="20">
        <f t="shared" si="13"/>
        <v>48875414.836572953</v>
      </c>
      <c r="H320" s="20">
        <f t="shared" si="14"/>
        <v>8645282204.1563683</v>
      </c>
    </row>
    <row r="321" spans="1:8" x14ac:dyDescent="0.35">
      <c r="A321" s="14">
        <v>320</v>
      </c>
      <c r="B321" s="14">
        <v>53571.9943785</v>
      </c>
      <c r="C321" s="14">
        <v>230495.40605799999</v>
      </c>
      <c r="D321" s="14">
        <f t="shared" si="12"/>
        <v>-4</v>
      </c>
      <c r="E321" s="14">
        <v>320</v>
      </c>
      <c r="F321" s="20">
        <v>230495.40605799999</v>
      </c>
      <c r="G321" s="20">
        <f t="shared" si="13"/>
        <v>49105910.242630951</v>
      </c>
      <c r="H321" s="20">
        <f t="shared" si="14"/>
        <v>8694388114.3989983</v>
      </c>
    </row>
    <row r="322" spans="1:8" hidden="1" x14ac:dyDescent="0.35">
      <c r="A322" s="14">
        <v>321</v>
      </c>
      <c r="B322" s="14">
        <v>54857.818729500003</v>
      </c>
      <c r="C322" s="14">
        <v>260952.760366</v>
      </c>
      <c r="D322" s="14">
        <f t="shared" si="12"/>
        <v>-3</v>
      </c>
      <c r="E322" s="14">
        <v>321</v>
      </c>
      <c r="F322" s="20">
        <v>260952.760366</v>
      </c>
      <c r="G322" s="20">
        <f t="shared" si="13"/>
        <v>49366863.002996951</v>
      </c>
      <c r="H322" s="20">
        <f t="shared" si="14"/>
        <v>8743754977.4019947</v>
      </c>
    </row>
    <row r="323" spans="1:8" hidden="1" x14ac:dyDescent="0.35">
      <c r="A323" s="14">
        <v>322</v>
      </c>
      <c r="B323" s="14">
        <v>56365.379402099999</v>
      </c>
      <c r="C323" s="14">
        <v>305543.29753099999</v>
      </c>
      <c r="D323" s="14">
        <f t="shared" ref="D323:D325" si="15">(324-E323)*-1</f>
        <v>-2</v>
      </c>
      <c r="E323" s="14">
        <v>322</v>
      </c>
      <c r="F323" s="20">
        <v>305543.29753099999</v>
      </c>
      <c r="G323" s="20">
        <f t="shared" si="13"/>
        <v>49672406.300527953</v>
      </c>
      <c r="H323" s="20">
        <f t="shared" si="14"/>
        <v>8793427383.7025223</v>
      </c>
    </row>
    <row r="324" spans="1:8" hidden="1" x14ac:dyDescent="0.35">
      <c r="A324" s="14">
        <v>323</v>
      </c>
      <c r="B324" s="14">
        <v>59594.588587099999</v>
      </c>
      <c r="C324" s="14">
        <v>366005.734971</v>
      </c>
      <c r="D324" s="14">
        <f t="shared" si="15"/>
        <v>-1</v>
      </c>
      <c r="E324" s="14">
        <v>323</v>
      </c>
      <c r="F324" s="20">
        <v>366005.734971</v>
      </c>
      <c r="G324" s="20">
        <f t="shared" ref="G324" si="16">F324+G323</f>
        <v>50038412.035498954</v>
      </c>
      <c r="H324" s="20">
        <f t="shared" ref="H324:H325" si="17">H323+1*G324</f>
        <v>8843465795.7380219</v>
      </c>
    </row>
    <row r="325" spans="1:8" x14ac:dyDescent="0.35">
      <c r="A325" s="14">
        <v>324</v>
      </c>
      <c r="B325" s="14">
        <v>77788.564814700003</v>
      </c>
      <c r="C325" s="14">
        <v>1728209.7514299999</v>
      </c>
      <c r="D325" s="14">
        <f t="shared" si="15"/>
        <v>0</v>
      </c>
      <c r="E325" s="14">
        <v>324</v>
      </c>
      <c r="F325" s="20">
        <v>1728209.7514299999</v>
      </c>
      <c r="G325" s="20">
        <f>F325+G324</f>
        <v>51766621.786928952</v>
      </c>
      <c r="H325" s="20">
        <f t="shared" si="17"/>
        <v>8895232417.52495</v>
      </c>
    </row>
  </sheetData>
  <autoFilter ref="A1:H325" xr:uid="{B51F6968-EC0D-4CD1-9CA3-D46C6F5B0D3E}">
    <filterColumn colId="4">
      <filters>
        <filter val="1"/>
        <filter val="10"/>
        <filter val="100"/>
        <filter val="105"/>
        <filter val="110"/>
        <filter val="115"/>
        <filter val="120"/>
        <filter val="125"/>
        <filter val="130"/>
        <filter val="135"/>
        <filter val="140"/>
        <filter val="145"/>
        <filter val="15"/>
        <filter val="150"/>
        <filter val="155"/>
        <filter val="160"/>
        <filter val="165"/>
        <filter val="170"/>
        <filter val="175"/>
        <filter val="180"/>
        <filter val="185"/>
        <filter val="190"/>
        <filter val="195"/>
        <filter val="20"/>
        <filter val="200"/>
        <filter val="205"/>
        <filter val="210"/>
        <filter val="215"/>
        <filter val="220"/>
        <filter val="225"/>
        <filter val="230"/>
        <filter val="235"/>
        <filter val="240"/>
        <filter val="245"/>
        <filter val="25"/>
        <filter val="250"/>
        <filter val="255"/>
        <filter val="260"/>
        <filter val="265"/>
        <filter val="270"/>
        <filter val="275"/>
        <filter val="280"/>
        <filter val="285"/>
        <filter val="290"/>
        <filter val="295"/>
        <filter val="30"/>
        <filter val="300"/>
        <filter val="305"/>
        <filter val="310"/>
        <filter val="315"/>
        <filter val="320"/>
        <filter val="324"/>
        <filter val="35"/>
        <filter val="40"/>
        <filter val="45"/>
        <filter val="5"/>
        <filter val="50"/>
        <filter val="55"/>
        <filter val="60"/>
        <filter val="65"/>
        <filter val="70"/>
        <filter val="75"/>
        <filter val="80"/>
        <filter val="85"/>
        <filter val="90"/>
        <filter val="95"/>
      </filters>
    </filterColumn>
  </autoFilter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28615-887E-40B8-AE46-5F423EA45169}">
  <dimension ref="A1:J201"/>
  <sheetViews>
    <sheetView topLeftCell="A182" workbookViewId="0">
      <selection activeCell="I2" sqref="I2:J201"/>
    </sheetView>
  </sheetViews>
  <sheetFormatPr defaultColWidth="11.453125" defaultRowHeight="14.5" x14ac:dyDescent="0.35"/>
  <cols>
    <col min="1" max="1" width="9.26953125" style="21" bestFit="1" customWidth="1"/>
    <col min="2" max="2" width="18.7265625" style="21" bestFit="1" customWidth="1"/>
    <col min="3" max="3" width="20.7265625" style="21" bestFit="1" customWidth="1"/>
    <col min="4" max="4" width="20.7265625" style="21" customWidth="1"/>
    <col min="5" max="5" width="13.7265625" style="21" bestFit="1" customWidth="1"/>
    <col min="6" max="6" width="20.7265625" style="20" bestFit="1" customWidth="1"/>
    <col min="7" max="7" width="14.54296875" style="20" bestFit="1" customWidth="1"/>
    <col min="8" max="8" width="13.54296875" style="20" bestFit="1" customWidth="1"/>
    <col min="9" max="16384" width="11.453125" style="21"/>
  </cols>
  <sheetData>
    <row r="1" spans="1:10" x14ac:dyDescent="0.35">
      <c r="A1" s="16" t="s">
        <v>106</v>
      </c>
      <c r="B1" s="18" t="s">
        <v>107</v>
      </c>
      <c r="C1" s="18" t="s">
        <v>108</v>
      </c>
      <c r="D1" s="16" t="s">
        <v>110</v>
      </c>
      <c r="E1" s="16" t="s">
        <v>113</v>
      </c>
      <c r="F1" s="19" t="s">
        <v>109</v>
      </c>
      <c r="G1" s="19" t="s">
        <v>112</v>
      </c>
      <c r="H1" s="19" t="s">
        <v>111</v>
      </c>
    </row>
    <row r="2" spans="1:10" x14ac:dyDescent="0.35">
      <c r="A2" s="21">
        <v>1</v>
      </c>
      <c r="B2" s="21">
        <v>367220.33416999999</v>
      </c>
      <c r="C2" s="21">
        <v>4746271.2513300003</v>
      </c>
      <c r="D2" s="21">
        <f>(200-E2)*-1</f>
        <v>-199</v>
      </c>
      <c r="E2" s="21">
        <v>1</v>
      </c>
      <c r="F2" s="20">
        <v>4746271.2513300003</v>
      </c>
      <c r="G2" s="20">
        <f>F2</f>
        <v>4746271.2513300003</v>
      </c>
      <c r="H2" s="20">
        <f>G2*E2</f>
        <v>4746271.2513300003</v>
      </c>
      <c r="I2" s="21">
        <f>H2/1000000</f>
        <v>4.7462712513300005</v>
      </c>
      <c r="J2" s="21">
        <f>E2</f>
        <v>1</v>
      </c>
    </row>
    <row r="3" spans="1:10" x14ac:dyDescent="0.35">
      <c r="A3" s="21">
        <v>2</v>
      </c>
      <c r="B3" s="21">
        <v>336883.65071999998</v>
      </c>
      <c r="C3" s="21">
        <v>1978300.70793</v>
      </c>
      <c r="D3" s="21">
        <f t="shared" ref="D3:D66" si="0">(200-E3)*-1</f>
        <v>-198</v>
      </c>
      <c r="E3" s="21">
        <v>2</v>
      </c>
      <c r="F3" s="20">
        <v>1978300.70793</v>
      </c>
      <c r="G3" s="20">
        <f>F3+G2</f>
        <v>6724571.9592599999</v>
      </c>
      <c r="H3" s="20">
        <f>H2+1*G3</f>
        <v>11470843.210590001</v>
      </c>
      <c r="I3" s="21">
        <f t="shared" ref="I3:I66" si="1">H3/1000000</f>
        <v>11.470843210590001</v>
      </c>
      <c r="J3" s="21">
        <f t="shared" ref="J3:J66" si="2">E3</f>
        <v>2</v>
      </c>
    </row>
    <row r="4" spans="1:10" x14ac:dyDescent="0.35">
      <c r="A4" s="21">
        <v>3</v>
      </c>
      <c r="B4" s="21">
        <v>336789.17728399998</v>
      </c>
      <c r="C4" s="21">
        <v>1730110.73447</v>
      </c>
      <c r="D4" s="21">
        <f t="shared" si="0"/>
        <v>-197</v>
      </c>
      <c r="E4" s="21">
        <v>3</v>
      </c>
      <c r="F4" s="20">
        <v>1730110.73447</v>
      </c>
      <c r="G4" s="20">
        <f t="shared" ref="G4:G67" si="3">F4+G3</f>
        <v>8454682.6937300004</v>
      </c>
      <c r="H4" s="20">
        <f t="shared" ref="H4:H67" si="4">H3+1*G4</f>
        <v>19925525.904320002</v>
      </c>
      <c r="I4" s="21">
        <f t="shared" si="1"/>
        <v>19.925525904320001</v>
      </c>
      <c r="J4" s="21">
        <f t="shared" si="2"/>
        <v>3</v>
      </c>
    </row>
    <row r="5" spans="1:10" x14ac:dyDescent="0.35">
      <c r="A5" s="21">
        <v>4</v>
      </c>
      <c r="B5" s="21">
        <v>332505.31571699999</v>
      </c>
      <c r="C5" s="21">
        <v>1590624.94022</v>
      </c>
      <c r="D5" s="21">
        <f t="shared" si="0"/>
        <v>-196</v>
      </c>
      <c r="E5" s="21">
        <v>4</v>
      </c>
      <c r="F5" s="20">
        <v>1590624.94022</v>
      </c>
      <c r="G5" s="20">
        <f t="shared" si="3"/>
        <v>10045307.633950001</v>
      </c>
      <c r="H5" s="20">
        <f t="shared" si="4"/>
        <v>29970833.538270004</v>
      </c>
      <c r="I5" s="21">
        <f t="shared" si="1"/>
        <v>29.970833538270004</v>
      </c>
      <c r="J5" s="21">
        <f t="shared" si="2"/>
        <v>4</v>
      </c>
    </row>
    <row r="6" spans="1:10" x14ac:dyDescent="0.35">
      <c r="A6" s="21">
        <v>5</v>
      </c>
      <c r="B6" s="21">
        <v>326679.94478800002</v>
      </c>
      <c r="C6" s="21">
        <v>1507508.91267</v>
      </c>
      <c r="D6" s="21">
        <f t="shared" si="0"/>
        <v>-195</v>
      </c>
      <c r="E6" s="21">
        <v>5</v>
      </c>
      <c r="F6" s="20">
        <v>1507508.91267</v>
      </c>
      <c r="G6" s="20">
        <f t="shared" si="3"/>
        <v>11552816.54662</v>
      </c>
      <c r="H6" s="20">
        <f t="shared" si="4"/>
        <v>41523650.084890008</v>
      </c>
      <c r="I6" s="21">
        <f t="shared" si="1"/>
        <v>41.523650084890008</v>
      </c>
      <c r="J6" s="21">
        <f t="shared" si="2"/>
        <v>5</v>
      </c>
    </row>
    <row r="7" spans="1:10" x14ac:dyDescent="0.35">
      <c r="A7" s="21">
        <v>6</v>
      </c>
      <c r="B7" s="21">
        <v>324688.83887099999</v>
      </c>
      <c r="C7" s="21">
        <v>1448304.3405599999</v>
      </c>
      <c r="D7" s="21">
        <f t="shared" si="0"/>
        <v>-194</v>
      </c>
      <c r="E7" s="21">
        <v>6</v>
      </c>
      <c r="F7" s="20">
        <v>1448304.3405599999</v>
      </c>
      <c r="G7" s="20">
        <f t="shared" si="3"/>
        <v>13001120.887180001</v>
      </c>
      <c r="H7" s="20">
        <f t="shared" si="4"/>
        <v>54524770.972070009</v>
      </c>
      <c r="I7" s="21">
        <f t="shared" si="1"/>
        <v>54.524770972070009</v>
      </c>
      <c r="J7" s="21">
        <f t="shared" si="2"/>
        <v>6</v>
      </c>
    </row>
    <row r="8" spans="1:10" x14ac:dyDescent="0.35">
      <c r="A8" s="21">
        <v>7</v>
      </c>
      <c r="B8" s="21">
        <v>320754.64616</v>
      </c>
      <c r="C8" s="21">
        <v>1392206.60296</v>
      </c>
      <c r="D8" s="21">
        <f t="shared" si="0"/>
        <v>-193</v>
      </c>
      <c r="E8" s="21">
        <v>7</v>
      </c>
      <c r="F8" s="20">
        <v>1392206.60296</v>
      </c>
      <c r="G8" s="20">
        <f t="shared" si="3"/>
        <v>14393327.49014</v>
      </c>
      <c r="H8" s="20">
        <f t="shared" si="4"/>
        <v>68918098.462210014</v>
      </c>
      <c r="I8" s="21">
        <f t="shared" si="1"/>
        <v>68.918098462210011</v>
      </c>
      <c r="J8" s="21">
        <f t="shared" si="2"/>
        <v>7</v>
      </c>
    </row>
    <row r="9" spans="1:10" x14ac:dyDescent="0.35">
      <c r="A9" s="21">
        <v>8</v>
      </c>
      <c r="B9" s="21">
        <v>317699.89894500002</v>
      </c>
      <c r="C9" s="21">
        <v>1359492.2314800001</v>
      </c>
      <c r="D9" s="21">
        <f t="shared" si="0"/>
        <v>-192</v>
      </c>
      <c r="E9" s="21">
        <v>8</v>
      </c>
      <c r="F9" s="20">
        <v>1359492.2314800001</v>
      </c>
      <c r="G9" s="20">
        <f t="shared" si="3"/>
        <v>15752819.721620001</v>
      </c>
      <c r="H9" s="20">
        <f t="shared" si="4"/>
        <v>84670918.183830023</v>
      </c>
      <c r="I9" s="21">
        <f t="shared" si="1"/>
        <v>84.670918183830025</v>
      </c>
      <c r="J9" s="21">
        <f t="shared" si="2"/>
        <v>8</v>
      </c>
    </row>
    <row r="10" spans="1:10" x14ac:dyDescent="0.35">
      <c r="A10" s="21">
        <v>9</v>
      </c>
      <c r="B10" s="21">
        <v>318755.21393099998</v>
      </c>
      <c r="C10" s="21">
        <v>1333927.80162</v>
      </c>
      <c r="D10" s="21">
        <f t="shared" si="0"/>
        <v>-191</v>
      </c>
      <c r="E10" s="21">
        <v>9</v>
      </c>
      <c r="F10" s="20">
        <v>1333927.80162</v>
      </c>
      <c r="G10" s="20">
        <f t="shared" si="3"/>
        <v>17086747.52324</v>
      </c>
      <c r="H10" s="20">
        <f t="shared" si="4"/>
        <v>101757665.70707002</v>
      </c>
      <c r="I10" s="21">
        <f t="shared" si="1"/>
        <v>101.75766570707002</v>
      </c>
      <c r="J10" s="21">
        <f t="shared" si="2"/>
        <v>9</v>
      </c>
    </row>
    <row r="11" spans="1:10" x14ac:dyDescent="0.35">
      <c r="A11" s="21">
        <v>10</v>
      </c>
      <c r="B11" s="21">
        <v>319920.08925899997</v>
      </c>
      <c r="C11" s="21">
        <v>1348228.01562</v>
      </c>
      <c r="D11" s="21">
        <f t="shared" si="0"/>
        <v>-190</v>
      </c>
      <c r="E11" s="21">
        <v>10</v>
      </c>
      <c r="F11" s="20">
        <v>1348228.01562</v>
      </c>
      <c r="G11" s="20">
        <f t="shared" si="3"/>
        <v>18434975.538860001</v>
      </c>
      <c r="H11" s="20">
        <f t="shared" si="4"/>
        <v>120192641.24593002</v>
      </c>
      <c r="I11" s="21">
        <f t="shared" si="1"/>
        <v>120.19264124593002</v>
      </c>
      <c r="J11" s="21">
        <f t="shared" si="2"/>
        <v>10</v>
      </c>
    </row>
    <row r="12" spans="1:10" x14ac:dyDescent="0.35">
      <c r="A12" s="21">
        <v>11</v>
      </c>
      <c r="B12" s="21">
        <v>317912.79332300002</v>
      </c>
      <c r="C12" s="21">
        <v>1336686.22447</v>
      </c>
      <c r="D12" s="21">
        <f t="shared" si="0"/>
        <v>-189</v>
      </c>
      <c r="E12" s="21">
        <v>11</v>
      </c>
      <c r="F12" s="20">
        <v>1336686.22447</v>
      </c>
      <c r="G12" s="20">
        <f t="shared" si="3"/>
        <v>19771661.763330001</v>
      </c>
      <c r="H12" s="20">
        <f t="shared" si="4"/>
        <v>139964303.00926003</v>
      </c>
      <c r="I12" s="21">
        <f t="shared" si="1"/>
        <v>139.96430300926002</v>
      </c>
      <c r="J12" s="21">
        <f t="shared" si="2"/>
        <v>11</v>
      </c>
    </row>
    <row r="13" spans="1:10" x14ac:dyDescent="0.35">
      <c r="A13" s="21">
        <v>12</v>
      </c>
      <c r="B13" s="21">
        <v>319681.40807399998</v>
      </c>
      <c r="C13" s="21">
        <v>1309709.40677</v>
      </c>
      <c r="D13" s="21">
        <f t="shared" si="0"/>
        <v>-188</v>
      </c>
      <c r="E13" s="21">
        <v>12</v>
      </c>
      <c r="F13" s="20">
        <v>1309709.40677</v>
      </c>
      <c r="G13" s="20">
        <f t="shared" si="3"/>
        <v>21081371.1701</v>
      </c>
      <c r="H13" s="20">
        <f t="shared" si="4"/>
        <v>161045674.17936003</v>
      </c>
      <c r="I13" s="21">
        <f t="shared" si="1"/>
        <v>161.04567417936002</v>
      </c>
      <c r="J13" s="21">
        <f t="shared" si="2"/>
        <v>12</v>
      </c>
    </row>
    <row r="14" spans="1:10" x14ac:dyDescent="0.35">
      <c r="A14" s="21">
        <v>13</v>
      </c>
      <c r="B14" s="21">
        <v>324451.71257799998</v>
      </c>
      <c r="C14" s="21">
        <v>1313477.9490499999</v>
      </c>
      <c r="D14" s="21">
        <f t="shared" si="0"/>
        <v>-187</v>
      </c>
      <c r="E14" s="21">
        <v>13</v>
      </c>
      <c r="F14" s="20">
        <v>1313477.9490499999</v>
      </c>
      <c r="G14" s="20">
        <f t="shared" si="3"/>
        <v>22394849.119149998</v>
      </c>
      <c r="H14" s="20">
        <f t="shared" si="4"/>
        <v>183440523.29851002</v>
      </c>
      <c r="I14" s="21">
        <f t="shared" si="1"/>
        <v>183.44052329851002</v>
      </c>
      <c r="J14" s="21">
        <f t="shared" si="2"/>
        <v>13</v>
      </c>
    </row>
    <row r="15" spans="1:10" x14ac:dyDescent="0.35">
      <c r="A15" s="21">
        <v>14</v>
      </c>
      <c r="B15" s="21">
        <v>323063.12743699999</v>
      </c>
      <c r="C15" s="21">
        <v>1304218.67839</v>
      </c>
      <c r="D15" s="21">
        <f t="shared" si="0"/>
        <v>-186</v>
      </c>
      <c r="E15" s="21">
        <v>14</v>
      </c>
      <c r="F15" s="20">
        <v>1304218.67839</v>
      </c>
      <c r="G15" s="20">
        <f t="shared" si="3"/>
        <v>23699067.797539998</v>
      </c>
      <c r="H15" s="20">
        <f t="shared" si="4"/>
        <v>207139591.09605002</v>
      </c>
      <c r="I15" s="21">
        <f t="shared" si="1"/>
        <v>207.13959109605003</v>
      </c>
      <c r="J15" s="21">
        <f t="shared" si="2"/>
        <v>14</v>
      </c>
    </row>
    <row r="16" spans="1:10" x14ac:dyDescent="0.35">
      <c r="A16" s="21">
        <v>15</v>
      </c>
      <c r="B16" s="21">
        <v>325507.32981000002</v>
      </c>
      <c r="C16" s="21">
        <v>1319534.73807</v>
      </c>
      <c r="D16" s="21">
        <f t="shared" si="0"/>
        <v>-185</v>
      </c>
      <c r="E16" s="21">
        <v>15</v>
      </c>
      <c r="F16" s="20">
        <v>1319534.73807</v>
      </c>
      <c r="G16" s="20">
        <f t="shared" si="3"/>
        <v>25018602.535609998</v>
      </c>
      <c r="H16" s="20">
        <f t="shared" si="4"/>
        <v>232158193.63166001</v>
      </c>
      <c r="I16" s="21">
        <f t="shared" si="1"/>
        <v>232.15819363166003</v>
      </c>
      <c r="J16" s="21">
        <f t="shared" si="2"/>
        <v>15</v>
      </c>
    </row>
    <row r="17" spans="1:10" x14ac:dyDescent="0.35">
      <c r="A17" s="21">
        <v>16</v>
      </c>
      <c r="B17" s="21">
        <v>323256.87292599998</v>
      </c>
      <c r="C17" s="21">
        <v>1313966.4550900001</v>
      </c>
      <c r="D17" s="21">
        <f t="shared" si="0"/>
        <v>-184</v>
      </c>
      <c r="E17" s="21">
        <v>16</v>
      </c>
      <c r="F17" s="20">
        <v>1313966.4550900001</v>
      </c>
      <c r="G17" s="20">
        <f t="shared" si="3"/>
        <v>26332568.990699999</v>
      </c>
      <c r="H17" s="20">
        <f t="shared" si="4"/>
        <v>258490762.62236002</v>
      </c>
      <c r="I17" s="21">
        <f t="shared" si="1"/>
        <v>258.49076262236002</v>
      </c>
      <c r="J17" s="21">
        <f t="shared" si="2"/>
        <v>16</v>
      </c>
    </row>
    <row r="18" spans="1:10" x14ac:dyDescent="0.35">
      <c r="A18" s="21">
        <v>17</v>
      </c>
      <c r="B18" s="21">
        <v>327603.42105</v>
      </c>
      <c r="C18" s="21">
        <v>1344368.4869899999</v>
      </c>
      <c r="D18" s="21">
        <f t="shared" si="0"/>
        <v>-183</v>
      </c>
      <c r="E18" s="21">
        <v>17</v>
      </c>
      <c r="F18" s="20">
        <v>1344368.4869899999</v>
      </c>
      <c r="G18" s="20">
        <f t="shared" si="3"/>
        <v>27676937.47769</v>
      </c>
      <c r="H18" s="20">
        <f t="shared" si="4"/>
        <v>286167700.10005003</v>
      </c>
      <c r="I18" s="21">
        <f t="shared" si="1"/>
        <v>286.16770010005001</v>
      </c>
      <c r="J18" s="21">
        <f t="shared" si="2"/>
        <v>17</v>
      </c>
    </row>
    <row r="19" spans="1:10" x14ac:dyDescent="0.35">
      <c r="A19" s="21">
        <v>18</v>
      </c>
      <c r="B19" s="21">
        <v>328759.11595900002</v>
      </c>
      <c r="C19" s="21">
        <v>1365295.90436</v>
      </c>
      <c r="D19" s="21">
        <f t="shared" si="0"/>
        <v>-182</v>
      </c>
      <c r="E19" s="21">
        <v>18</v>
      </c>
      <c r="F19" s="20">
        <v>1365295.90436</v>
      </c>
      <c r="G19" s="20">
        <f t="shared" si="3"/>
        <v>29042233.38205</v>
      </c>
      <c r="H19" s="20">
        <f t="shared" si="4"/>
        <v>315209933.48210001</v>
      </c>
      <c r="I19" s="21">
        <f t="shared" si="1"/>
        <v>315.20993348209998</v>
      </c>
      <c r="J19" s="21">
        <f t="shared" si="2"/>
        <v>18</v>
      </c>
    </row>
    <row r="20" spans="1:10" x14ac:dyDescent="0.35">
      <c r="A20" s="21">
        <v>19</v>
      </c>
      <c r="B20" s="21">
        <v>328115.99945499998</v>
      </c>
      <c r="C20" s="21">
        <v>1345194.20701</v>
      </c>
      <c r="D20" s="21">
        <f t="shared" si="0"/>
        <v>-181</v>
      </c>
      <c r="E20" s="21">
        <v>19</v>
      </c>
      <c r="F20" s="20">
        <v>1345194.20701</v>
      </c>
      <c r="G20" s="20">
        <f t="shared" si="3"/>
        <v>30387427.589060001</v>
      </c>
      <c r="H20" s="20">
        <f t="shared" si="4"/>
        <v>345597361.07116002</v>
      </c>
      <c r="I20" s="21">
        <f t="shared" si="1"/>
        <v>345.59736107116004</v>
      </c>
      <c r="J20" s="21">
        <f t="shared" si="2"/>
        <v>19</v>
      </c>
    </row>
    <row r="21" spans="1:10" x14ac:dyDescent="0.35">
      <c r="A21" s="21">
        <v>20</v>
      </c>
      <c r="B21" s="21">
        <v>332722.79509899998</v>
      </c>
      <c r="C21" s="21">
        <v>1332894.7277200001</v>
      </c>
      <c r="D21" s="21">
        <f t="shared" si="0"/>
        <v>-180</v>
      </c>
      <c r="E21" s="21">
        <v>20</v>
      </c>
      <c r="F21" s="20">
        <v>1332894.7277200001</v>
      </c>
      <c r="G21" s="20">
        <f t="shared" si="3"/>
        <v>31720322.316780001</v>
      </c>
      <c r="H21" s="20">
        <f t="shared" si="4"/>
        <v>377317683.38794005</v>
      </c>
      <c r="I21" s="21">
        <f t="shared" si="1"/>
        <v>377.31768338794006</v>
      </c>
      <c r="J21" s="21">
        <f t="shared" si="2"/>
        <v>20</v>
      </c>
    </row>
    <row r="22" spans="1:10" x14ac:dyDescent="0.35">
      <c r="A22" s="21">
        <v>21</v>
      </c>
      <c r="B22" s="21">
        <v>329460.77136999997</v>
      </c>
      <c r="C22" s="21">
        <v>1359485.15931</v>
      </c>
      <c r="D22" s="21">
        <f t="shared" si="0"/>
        <v>-179</v>
      </c>
      <c r="E22" s="21">
        <v>21</v>
      </c>
      <c r="F22" s="20">
        <v>1359485.15931</v>
      </c>
      <c r="G22" s="20">
        <f t="shared" si="3"/>
        <v>33079807.476089999</v>
      </c>
      <c r="H22" s="20">
        <f t="shared" si="4"/>
        <v>410397490.86403006</v>
      </c>
      <c r="I22" s="21">
        <f t="shared" si="1"/>
        <v>410.39749086403009</v>
      </c>
      <c r="J22" s="21">
        <f t="shared" si="2"/>
        <v>21</v>
      </c>
    </row>
    <row r="23" spans="1:10" x14ac:dyDescent="0.35">
      <c r="A23" s="21">
        <v>22</v>
      </c>
      <c r="B23" s="21">
        <v>328229.653918</v>
      </c>
      <c r="C23" s="21">
        <v>1298737.4112199999</v>
      </c>
      <c r="D23" s="21">
        <f t="shared" si="0"/>
        <v>-178</v>
      </c>
      <c r="E23" s="21">
        <v>22</v>
      </c>
      <c r="F23" s="20">
        <v>1298737.4112199999</v>
      </c>
      <c r="G23" s="20">
        <f t="shared" si="3"/>
        <v>34378544.887309998</v>
      </c>
      <c r="H23" s="20">
        <f t="shared" si="4"/>
        <v>444776035.75134003</v>
      </c>
      <c r="I23" s="21">
        <f t="shared" si="1"/>
        <v>444.77603575134003</v>
      </c>
      <c r="J23" s="21">
        <f t="shared" si="2"/>
        <v>22</v>
      </c>
    </row>
    <row r="24" spans="1:10" x14ac:dyDescent="0.35">
      <c r="A24" s="21">
        <v>23</v>
      </c>
      <c r="B24" s="21">
        <v>330393.24372199998</v>
      </c>
      <c r="C24" s="21">
        <v>1307359.4772399999</v>
      </c>
      <c r="D24" s="21">
        <f t="shared" si="0"/>
        <v>-177</v>
      </c>
      <c r="E24" s="21">
        <v>23</v>
      </c>
      <c r="F24" s="20">
        <v>1307359.4772399999</v>
      </c>
      <c r="G24" s="20">
        <f t="shared" si="3"/>
        <v>35685904.364549994</v>
      </c>
      <c r="H24" s="20">
        <f t="shared" si="4"/>
        <v>480461940.11589003</v>
      </c>
      <c r="I24" s="21">
        <f t="shared" si="1"/>
        <v>480.46194011589</v>
      </c>
      <c r="J24" s="21">
        <f t="shared" si="2"/>
        <v>23</v>
      </c>
    </row>
    <row r="25" spans="1:10" x14ac:dyDescent="0.35">
      <c r="A25" s="21">
        <v>24</v>
      </c>
      <c r="B25" s="21">
        <v>327667.87336299999</v>
      </c>
      <c r="C25" s="21">
        <v>1294879.6813099999</v>
      </c>
      <c r="D25" s="21">
        <f t="shared" si="0"/>
        <v>-176</v>
      </c>
      <c r="E25" s="21">
        <v>24</v>
      </c>
      <c r="F25" s="20">
        <v>1294879.6813099999</v>
      </c>
      <c r="G25" s="20">
        <f t="shared" si="3"/>
        <v>36980784.045859993</v>
      </c>
      <c r="H25" s="20">
        <f t="shared" si="4"/>
        <v>517442724.16175002</v>
      </c>
      <c r="I25" s="21">
        <f t="shared" si="1"/>
        <v>517.44272416174999</v>
      </c>
      <c r="J25" s="21">
        <f t="shared" si="2"/>
        <v>24</v>
      </c>
    </row>
    <row r="26" spans="1:10" x14ac:dyDescent="0.35">
      <c r="A26" s="21">
        <v>25</v>
      </c>
      <c r="B26" s="21">
        <v>330096.41287499998</v>
      </c>
      <c r="C26" s="21">
        <v>1339726.5795799999</v>
      </c>
      <c r="D26" s="21">
        <f t="shared" si="0"/>
        <v>-175</v>
      </c>
      <c r="E26" s="21">
        <v>25</v>
      </c>
      <c r="F26" s="20">
        <v>1339726.5795799999</v>
      </c>
      <c r="G26" s="20">
        <f t="shared" si="3"/>
        <v>38320510.625439994</v>
      </c>
      <c r="H26" s="20">
        <f t="shared" si="4"/>
        <v>555763234.78718996</v>
      </c>
      <c r="I26" s="21">
        <f t="shared" si="1"/>
        <v>555.76323478718996</v>
      </c>
      <c r="J26" s="21">
        <f t="shared" si="2"/>
        <v>25</v>
      </c>
    </row>
    <row r="27" spans="1:10" x14ac:dyDescent="0.35">
      <c r="A27" s="21">
        <v>26</v>
      </c>
      <c r="B27" s="21">
        <v>327051.66789799999</v>
      </c>
      <c r="C27" s="21">
        <v>1323510.4739300001</v>
      </c>
      <c r="D27" s="21">
        <f t="shared" si="0"/>
        <v>-174</v>
      </c>
      <c r="E27" s="21">
        <v>26</v>
      </c>
      <c r="F27" s="20">
        <v>1323510.4739300001</v>
      </c>
      <c r="G27" s="20">
        <f t="shared" si="3"/>
        <v>39644021.099369995</v>
      </c>
      <c r="H27" s="20">
        <f t="shared" si="4"/>
        <v>595407255.88655996</v>
      </c>
      <c r="I27" s="21">
        <f t="shared" si="1"/>
        <v>595.40725588655994</v>
      </c>
      <c r="J27" s="21">
        <f t="shared" si="2"/>
        <v>26</v>
      </c>
    </row>
    <row r="28" spans="1:10" x14ac:dyDescent="0.35">
      <c r="A28" s="21">
        <v>27</v>
      </c>
      <c r="B28" s="21">
        <v>331075.48166599998</v>
      </c>
      <c r="C28" s="21">
        <v>1349315.6838499999</v>
      </c>
      <c r="D28" s="21">
        <f t="shared" si="0"/>
        <v>-173</v>
      </c>
      <c r="E28" s="21">
        <v>27</v>
      </c>
      <c r="F28" s="20">
        <v>1349315.6838499999</v>
      </c>
      <c r="G28" s="20">
        <f t="shared" si="3"/>
        <v>40993336.783219993</v>
      </c>
      <c r="H28" s="20">
        <f t="shared" si="4"/>
        <v>636400592.66978002</v>
      </c>
      <c r="I28" s="21">
        <f t="shared" si="1"/>
        <v>636.40059266978005</v>
      </c>
      <c r="J28" s="21">
        <f t="shared" si="2"/>
        <v>27</v>
      </c>
    </row>
    <row r="29" spans="1:10" x14ac:dyDescent="0.35">
      <c r="A29" s="21">
        <v>28</v>
      </c>
      <c r="B29" s="21">
        <v>332788.99720500002</v>
      </c>
      <c r="C29" s="21">
        <v>1381352.0229400001</v>
      </c>
      <c r="D29" s="21">
        <f t="shared" si="0"/>
        <v>-172</v>
      </c>
      <c r="E29" s="21">
        <v>28</v>
      </c>
      <c r="F29" s="20">
        <v>1381352.0229400001</v>
      </c>
      <c r="G29" s="20">
        <f t="shared" si="3"/>
        <v>42374688.806159995</v>
      </c>
      <c r="H29" s="20">
        <f t="shared" si="4"/>
        <v>678775281.47593999</v>
      </c>
      <c r="I29" s="21">
        <f t="shared" si="1"/>
        <v>678.77528147594001</v>
      </c>
      <c r="J29" s="21">
        <f t="shared" si="2"/>
        <v>28</v>
      </c>
    </row>
    <row r="30" spans="1:10" x14ac:dyDescent="0.35">
      <c r="A30" s="21">
        <v>29</v>
      </c>
      <c r="B30" s="21">
        <v>327050.81638999999</v>
      </c>
      <c r="C30" s="21">
        <v>1386942.6388900001</v>
      </c>
      <c r="D30" s="21">
        <f t="shared" si="0"/>
        <v>-171</v>
      </c>
      <c r="E30" s="21">
        <v>29</v>
      </c>
      <c r="F30" s="20">
        <v>1386942.6388900001</v>
      </c>
      <c r="G30" s="20">
        <f t="shared" si="3"/>
        <v>43761631.445049994</v>
      </c>
      <c r="H30" s="20">
        <f t="shared" si="4"/>
        <v>722536912.92098999</v>
      </c>
      <c r="I30" s="21">
        <f t="shared" si="1"/>
        <v>722.53691292098995</v>
      </c>
      <c r="J30" s="21">
        <f t="shared" si="2"/>
        <v>29</v>
      </c>
    </row>
    <row r="31" spans="1:10" x14ac:dyDescent="0.35">
      <c r="A31" s="21">
        <v>30</v>
      </c>
      <c r="B31" s="21">
        <v>330558.49445599999</v>
      </c>
      <c r="C31" s="21">
        <v>1408317.13668</v>
      </c>
      <c r="D31" s="21">
        <f t="shared" si="0"/>
        <v>-170</v>
      </c>
      <c r="E31" s="21">
        <v>30</v>
      </c>
      <c r="F31" s="20">
        <v>1408317.13668</v>
      </c>
      <c r="G31" s="20">
        <f t="shared" si="3"/>
        <v>45169948.581729993</v>
      </c>
      <c r="H31" s="20">
        <f t="shared" si="4"/>
        <v>767706861.50272</v>
      </c>
      <c r="I31" s="21">
        <f t="shared" si="1"/>
        <v>767.70686150272002</v>
      </c>
      <c r="J31" s="21">
        <f t="shared" si="2"/>
        <v>30</v>
      </c>
    </row>
    <row r="32" spans="1:10" x14ac:dyDescent="0.35">
      <c r="A32" s="21">
        <v>31</v>
      </c>
      <c r="B32" s="21">
        <v>330944.380328</v>
      </c>
      <c r="C32" s="21">
        <v>1409718.20031</v>
      </c>
      <c r="D32" s="21">
        <f t="shared" si="0"/>
        <v>-169</v>
      </c>
      <c r="E32" s="21">
        <v>31</v>
      </c>
      <c r="F32" s="20">
        <v>1409718.20031</v>
      </c>
      <c r="G32" s="20">
        <f t="shared" si="3"/>
        <v>46579666.782039993</v>
      </c>
      <c r="H32" s="20">
        <f t="shared" si="4"/>
        <v>814286528.28476</v>
      </c>
      <c r="I32" s="21">
        <f t="shared" si="1"/>
        <v>814.28652828476004</v>
      </c>
      <c r="J32" s="21">
        <f t="shared" si="2"/>
        <v>31</v>
      </c>
    </row>
    <row r="33" spans="1:10" x14ac:dyDescent="0.35">
      <c r="A33" s="21">
        <v>32</v>
      </c>
      <c r="B33" s="21">
        <v>332847.418986</v>
      </c>
      <c r="C33" s="21">
        <v>1387521.8740600001</v>
      </c>
      <c r="D33" s="21">
        <f t="shared" si="0"/>
        <v>-168</v>
      </c>
      <c r="E33" s="21">
        <v>32</v>
      </c>
      <c r="F33" s="20">
        <v>1387521.8740600001</v>
      </c>
      <c r="G33" s="20">
        <f t="shared" si="3"/>
        <v>47967188.65609999</v>
      </c>
      <c r="H33" s="20">
        <f t="shared" si="4"/>
        <v>862253716.94086003</v>
      </c>
      <c r="I33" s="21">
        <f t="shared" si="1"/>
        <v>862.25371694086004</v>
      </c>
      <c r="J33" s="21">
        <f t="shared" si="2"/>
        <v>32</v>
      </c>
    </row>
    <row r="34" spans="1:10" x14ac:dyDescent="0.35">
      <c r="A34" s="21">
        <v>33</v>
      </c>
      <c r="B34" s="21">
        <v>329019.24450799997</v>
      </c>
      <c r="C34" s="21">
        <v>1382399.3335800001</v>
      </c>
      <c r="D34" s="21">
        <f t="shared" si="0"/>
        <v>-167</v>
      </c>
      <c r="E34" s="21">
        <v>33</v>
      </c>
      <c r="F34" s="20">
        <v>1382399.3335800001</v>
      </c>
      <c r="G34" s="20">
        <f t="shared" si="3"/>
        <v>49349587.989679992</v>
      </c>
      <c r="H34" s="20">
        <f t="shared" si="4"/>
        <v>911603304.93054008</v>
      </c>
      <c r="I34" s="21">
        <f t="shared" si="1"/>
        <v>911.60330493054005</v>
      </c>
      <c r="J34" s="21">
        <f t="shared" si="2"/>
        <v>33</v>
      </c>
    </row>
    <row r="35" spans="1:10" x14ac:dyDescent="0.35">
      <c r="A35" s="21">
        <v>34</v>
      </c>
      <c r="B35" s="21">
        <v>329142.37573099998</v>
      </c>
      <c r="C35" s="21">
        <v>1364178.53996</v>
      </c>
      <c r="D35" s="21">
        <f t="shared" si="0"/>
        <v>-166</v>
      </c>
      <c r="E35" s="21">
        <v>34</v>
      </c>
      <c r="F35" s="20">
        <v>1364178.53996</v>
      </c>
      <c r="G35" s="20">
        <f t="shared" si="3"/>
        <v>50713766.529639989</v>
      </c>
      <c r="H35" s="20">
        <f t="shared" si="4"/>
        <v>962317071.46018004</v>
      </c>
      <c r="I35" s="21">
        <f t="shared" si="1"/>
        <v>962.31707146018005</v>
      </c>
      <c r="J35" s="21">
        <f t="shared" si="2"/>
        <v>34</v>
      </c>
    </row>
    <row r="36" spans="1:10" x14ac:dyDescent="0.35">
      <c r="A36" s="21">
        <v>35</v>
      </c>
      <c r="B36" s="21">
        <v>332447.04713399999</v>
      </c>
      <c r="C36" s="21">
        <v>1366165.0710199999</v>
      </c>
      <c r="D36" s="21">
        <f t="shared" si="0"/>
        <v>-165</v>
      </c>
      <c r="E36" s="21">
        <v>35</v>
      </c>
      <c r="F36" s="20">
        <v>1366165.0710199999</v>
      </c>
      <c r="G36" s="20">
        <f t="shared" si="3"/>
        <v>52079931.600659989</v>
      </c>
      <c r="H36" s="20">
        <f t="shared" si="4"/>
        <v>1014397003.06084</v>
      </c>
      <c r="I36" s="21">
        <f t="shared" si="1"/>
        <v>1014.39700306084</v>
      </c>
      <c r="J36" s="21">
        <f t="shared" si="2"/>
        <v>35</v>
      </c>
    </row>
    <row r="37" spans="1:10" x14ac:dyDescent="0.35">
      <c r="A37" s="21">
        <v>36</v>
      </c>
      <c r="B37" s="21">
        <v>332000.49759500002</v>
      </c>
      <c r="C37" s="21">
        <v>1383221.4245</v>
      </c>
      <c r="D37" s="21">
        <f t="shared" si="0"/>
        <v>-164</v>
      </c>
      <c r="E37" s="21">
        <v>36</v>
      </c>
      <c r="F37" s="20">
        <v>1383221.4245</v>
      </c>
      <c r="G37" s="20">
        <f t="shared" si="3"/>
        <v>53463153.025159992</v>
      </c>
      <c r="H37" s="20">
        <f t="shared" si="4"/>
        <v>1067860156.086</v>
      </c>
      <c r="I37" s="21">
        <f t="shared" si="1"/>
        <v>1067.860156086</v>
      </c>
      <c r="J37" s="21">
        <f t="shared" si="2"/>
        <v>36</v>
      </c>
    </row>
    <row r="38" spans="1:10" x14ac:dyDescent="0.35">
      <c r="A38" s="21">
        <v>37</v>
      </c>
      <c r="B38" s="21">
        <v>330832.62819199997</v>
      </c>
      <c r="C38" s="21">
        <v>1420554.6081600001</v>
      </c>
      <c r="D38" s="21">
        <f t="shared" si="0"/>
        <v>-163</v>
      </c>
      <c r="E38" s="21">
        <v>37</v>
      </c>
      <c r="F38" s="20">
        <v>1420554.6081600001</v>
      </c>
      <c r="G38" s="20">
        <f t="shared" si="3"/>
        <v>54883707.633319989</v>
      </c>
      <c r="H38" s="20">
        <f t="shared" si="4"/>
        <v>1122743863.7193201</v>
      </c>
      <c r="I38" s="21">
        <f t="shared" si="1"/>
        <v>1122.74386371932</v>
      </c>
      <c r="J38" s="21">
        <f t="shared" si="2"/>
        <v>37</v>
      </c>
    </row>
    <row r="39" spans="1:10" x14ac:dyDescent="0.35">
      <c r="A39" s="21">
        <v>38</v>
      </c>
      <c r="B39" s="21">
        <v>335744.10697999998</v>
      </c>
      <c r="C39" s="21">
        <v>1493850.5052700001</v>
      </c>
      <c r="D39" s="21">
        <f t="shared" si="0"/>
        <v>-162</v>
      </c>
      <c r="E39" s="21">
        <v>38</v>
      </c>
      <c r="F39" s="20">
        <v>1493850.5052700001</v>
      </c>
      <c r="G39" s="20">
        <f t="shared" si="3"/>
        <v>56377558.138589986</v>
      </c>
      <c r="H39" s="20">
        <f t="shared" si="4"/>
        <v>1179121421.8579102</v>
      </c>
      <c r="I39" s="21">
        <f t="shared" si="1"/>
        <v>1179.1214218579103</v>
      </c>
      <c r="J39" s="21">
        <f t="shared" si="2"/>
        <v>38</v>
      </c>
    </row>
    <row r="40" spans="1:10" x14ac:dyDescent="0.35">
      <c r="A40" s="21">
        <v>39</v>
      </c>
      <c r="B40" s="21">
        <v>332951.51763199997</v>
      </c>
      <c r="C40" s="21">
        <v>1452064.7054699999</v>
      </c>
      <c r="D40" s="21">
        <f t="shared" si="0"/>
        <v>-161</v>
      </c>
      <c r="E40" s="21">
        <v>39</v>
      </c>
      <c r="F40" s="20">
        <v>1452064.7054699999</v>
      </c>
      <c r="G40" s="20">
        <f t="shared" si="3"/>
        <v>57829622.844059989</v>
      </c>
      <c r="H40" s="20">
        <f t="shared" si="4"/>
        <v>1236951044.7019701</v>
      </c>
      <c r="I40" s="21">
        <f t="shared" si="1"/>
        <v>1236.9510447019702</v>
      </c>
      <c r="J40" s="21">
        <f t="shared" si="2"/>
        <v>39</v>
      </c>
    </row>
    <row r="41" spans="1:10" x14ac:dyDescent="0.35">
      <c r="A41" s="21">
        <v>40</v>
      </c>
      <c r="B41" s="21">
        <v>335546.28742399998</v>
      </c>
      <c r="C41" s="21">
        <v>1448369.98168</v>
      </c>
      <c r="D41" s="21">
        <f t="shared" si="0"/>
        <v>-160</v>
      </c>
      <c r="E41" s="21">
        <v>40</v>
      </c>
      <c r="F41" s="20">
        <v>1448369.98168</v>
      </c>
      <c r="G41" s="20">
        <f t="shared" si="3"/>
        <v>59277992.825739987</v>
      </c>
      <c r="H41" s="20">
        <f t="shared" si="4"/>
        <v>1296229037.5277102</v>
      </c>
      <c r="I41" s="21">
        <f t="shared" si="1"/>
        <v>1296.2290375277103</v>
      </c>
      <c r="J41" s="21">
        <f t="shared" si="2"/>
        <v>40</v>
      </c>
    </row>
    <row r="42" spans="1:10" x14ac:dyDescent="0.35">
      <c r="A42" s="21">
        <v>41</v>
      </c>
      <c r="B42" s="21">
        <v>335998.342527</v>
      </c>
      <c r="C42" s="21">
        <v>1458530.4815400001</v>
      </c>
      <c r="D42" s="21">
        <f t="shared" si="0"/>
        <v>-159</v>
      </c>
      <c r="E42" s="21">
        <v>41</v>
      </c>
      <c r="F42" s="20">
        <v>1458530.4815400001</v>
      </c>
      <c r="G42" s="20">
        <f t="shared" si="3"/>
        <v>60736523.307279989</v>
      </c>
      <c r="H42" s="20">
        <f t="shared" si="4"/>
        <v>1356965560.8349903</v>
      </c>
      <c r="I42" s="21">
        <f t="shared" si="1"/>
        <v>1356.9655608349904</v>
      </c>
      <c r="J42" s="21">
        <f t="shared" si="2"/>
        <v>41</v>
      </c>
    </row>
    <row r="43" spans="1:10" x14ac:dyDescent="0.35">
      <c r="A43" s="21">
        <v>42</v>
      </c>
      <c r="B43" s="21">
        <v>336802.58619</v>
      </c>
      <c r="C43" s="21">
        <v>1486161.0693099999</v>
      </c>
      <c r="D43" s="21">
        <f t="shared" si="0"/>
        <v>-158</v>
      </c>
      <c r="E43" s="21">
        <v>42</v>
      </c>
      <c r="F43" s="20">
        <v>1486161.0693099999</v>
      </c>
      <c r="G43" s="20">
        <f t="shared" si="3"/>
        <v>62222684.376589991</v>
      </c>
      <c r="H43" s="20">
        <f t="shared" si="4"/>
        <v>1419188245.2115803</v>
      </c>
      <c r="I43" s="21">
        <f t="shared" si="1"/>
        <v>1419.1882452115804</v>
      </c>
      <c r="J43" s="21">
        <f t="shared" si="2"/>
        <v>42</v>
      </c>
    </row>
    <row r="44" spans="1:10" x14ac:dyDescent="0.35">
      <c r="A44" s="21">
        <v>43</v>
      </c>
      <c r="B44" s="21">
        <v>336938.188776</v>
      </c>
      <c r="C44" s="21">
        <v>1504271.5173800001</v>
      </c>
      <c r="D44" s="21">
        <f t="shared" si="0"/>
        <v>-157</v>
      </c>
      <c r="E44" s="21">
        <v>43</v>
      </c>
      <c r="F44" s="20">
        <v>1504271.5173800001</v>
      </c>
      <c r="G44" s="20">
        <f t="shared" si="3"/>
        <v>63726955.89396999</v>
      </c>
      <c r="H44" s="20">
        <f t="shared" si="4"/>
        <v>1482915201.1055503</v>
      </c>
      <c r="I44" s="21">
        <f t="shared" si="1"/>
        <v>1482.9152011055503</v>
      </c>
      <c r="J44" s="21">
        <f t="shared" si="2"/>
        <v>43</v>
      </c>
    </row>
    <row r="45" spans="1:10" x14ac:dyDescent="0.35">
      <c r="A45" s="21">
        <v>44</v>
      </c>
      <c r="B45" s="21">
        <v>339999.410004</v>
      </c>
      <c r="C45" s="21">
        <v>1524240.37467</v>
      </c>
      <c r="D45" s="21">
        <f t="shared" si="0"/>
        <v>-156</v>
      </c>
      <c r="E45" s="21">
        <v>44</v>
      </c>
      <c r="F45" s="20">
        <v>1524240.37467</v>
      </c>
      <c r="G45" s="20">
        <f t="shared" si="3"/>
        <v>65251196.268639989</v>
      </c>
      <c r="H45" s="20">
        <f t="shared" si="4"/>
        <v>1548166397.3741903</v>
      </c>
      <c r="I45" s="21">
        <f t="shared" si="1"/>
        <v>1548.1663973741904</v>
      </c>
      <c r="J45" s="21">
        <f t="shared" si="2"/>
        <v>44</v>
      </c>
    </row>
    <row r="46" spans="1:10" x14ac:dyDescent="0.35">
      <c r="A46" s="21">
        <v>45</v>
      </c>
      <c r="B46" s="21">
        <v>336552.27636000002</v>
      </c>
      <c r="C46" s="21">
        <v>1537961.1773600001</v>
      </c>
      <c r="D46" s="21">
        <f t="shared" si="0"/>
        <v>-155</v>
      </c>
      <c r="E46" s="21">
        <v>45</v>
      </c>
      <c r="F46" s="20">
        <v>1537961.1773600001</v>
      </c>
      <c r="G46" s="20">
        <f t="shared" si="3"/>
        <v>66789157.445999987</v>
      </c>
      <c r="H46" s="20">
        <f t="shared" si="4"/>
        <v>1614955554.8201904</v>
      </c>
      <c r="I46" s="21">
        <f t="shared" si="1"/>
        <v>1614.9555548201904</v>
      </c>
      <c r="J46" s="21">
        <f t="shared" si="2"/>
        <v>45</v>
      </c>
    </row>
    <row r="47" spans="1:10" x14ac:dyDescent="0.35">
      <c r="A47" s="21">
        <v>46</v>
      </c>
      <c r="B47" s="21">
        <v>338540.88284799998</v>
      </c>
      <c r="C47" s="21">
        <v>1582530.05296</v>
      </c>
      <c r="D47" s="21">
        <f t="shared" si="0"/>
        <v>-154</v>
      </c>
      <c r="E47" s="21">
        <v>46</v>
      </c>
      <c r="F47" s="20">
        <v>1582530.05296</v>
      </c>
      <c r="G47" s="20">
        <f t="shared" si="3"/>
        <v>68371687.498959988</v>
      </c>
      <c r="H47" s="20">
        <f t="shared" si="4"/>
        <v>1683327242.3191504</v>
      </c>
      <c r="I47" s="21">
        <f t="shared" si="1"/>
        <v>1683.3272423191504</v>
      </c>
      <c r="J47" s="21">
        <f t="shared" si="2"/>
        <v>46</v>
      </c>
    </row>
    <row r="48" spans="1:10" x14ac:dyDescent="0.35">
      <c r="A48" s="21">
        <v>47</v>
      </c>
      <c r="B48" s="21">
        <v>335430.66514400003</v>
      </c>
      <c r="C48" s="21">
        <v>1570270.23098</v>
      </c>
      <c r="D48" s="21">
        <f t="shared" si="0"/>
        <v>-153</v>
      </c>
      <c r="E48" s="21">
        <v>47</v>
      </c>
      <c r="F48" s="20">
        <v>1570270.23098</v>
      </c>
      <c r="G48" s="20">
        <f t="shared" si="3"/>
        <v>69941957.729939982</v>
      </c>
      <c r="H48" s="20">
        <f t="shared" si="4"/>
        <v>1753269200.0490904</v>
      </c>
      <c r="I48" s="21">
        <f t="shared" si="1"/>
        <v>1753.2692000490904</v>
      </c>
      <c r="J48" s="21">
        <f t="shared" si="2"/>
        <v>47</v>
      </c>
    </row>
    <row r="49" spans="1:10" x14ac:dyDescent="0.35">
      <c r="A49" s="21">
        <v>48</v>
      </c>
      <c r="B49" s="21">
        <v>340867.04819300002</v>
      </c>
      <c r="C49" s="21">
        <v>1572716.7551200001</v>
      </c>
      <c r="D49" s="21">
        <f t="shared" si="0"/>
        <v>-152</v>
      </c>
      <c r="E49" s="21">
        <v>48</v>
      </c>
      <c r="F49" s="20">
        <v>1572716.7551200001</v>
      </c>
      <c r="G49" s="20">
        <f t="shared" si="3"/>
        <v>71514674.485059977</v>
      </c>
      <c r="H49" s="20">
        <f t="shared" si="4"/>
        <v>1824783874.5341504</v>
      </c>
      <c r="I49" s="21">
        <f t="shared" si="1"/>
        <v>1824.7838745341503</v>
      </c>
      <c r="J49" s="21">
        <f t="shared" si="2"/>
        <v>48</v>
      </c>
    </row>
    <row r="50" spans="1:10" x14ac:dyDescent="0.35">
      <c r="A50" s="21">
        <v>49</v>
      </c>
      <c r="B50" s="21">
        <v>338740.74774100003</v>
      </c>
      <c r="C50" s="21">
        <v>1581505.03703</v>
      </c>
      <c r="D50" s="21">
        <f t="shared" si="0"/>
        <v>-151</v>
      </c>
      <c r="E50" s="21">
        <v>49</v>
      </c>
      <c r="F50" s="20">
        <v>1581505.03703</v>
      </c>
      <c r="G50" s="20">
        <f t="shared" si="3"/>
        <v>73096179.522089973</v>
      </c>
      <c r="H50" s="20">
        <f t="shared" si="4"/>
        <v>1897880054.0562403</v>
      </c>
      <c r="I50" s="21">
        <f t="shared" si="1"/>
        <v>1897.8800540562404</v>
      </c>
      <c r="J50" s="21">
        <f t="shared" si="2"/>
        <v>49</v>
      </c>
    </row>
    <row r="51" spans="1:10" x14ac:dyDescent="0.35">
      <c r="A51" s="21">
        <v>50</v>
      </c>
      <c r="B51" s="21">
        <v>341860.23388999997</v>
      </c>
      <c r="C51" s="21">
        <v>1678309.90316</v>
      </c>
      <c r="D51" s="21">
        <f t="shared" si="0"/>
        <v>-150</v>
      </c>
      <c r="E51" s="21">
        <v>50</v>
      </c>
      <c r="F51" s="20">
        <v>1678309.90316</v>
      </c>
      <c r="G51" s="20">
        <f t="shared" si="3"/>
        <v>74774489.425249979</v>
      </c>
      <c r="H51" s="20">
        <f t="shared" si="4"/>
        <v>1972654543.4814904</v>
      </c>
      <c r="I51" s="21">
        <f t="shared" si="1"/>
        <v>1972.6545434814905</v>
      </c>
      <c r="J51" s="21">
        <f t="shared" si="2"/>
        <v>50</v>
      </c>
    </row>
    <row r="52" spans="1:10" x14ac:dyDescent="0.35">
      <c r="A52" s="21">
        <v>51</v>
      </c>
      <c r="B52" s="21">
        <v>338892.22068500001</v>
      </c>
      <c r="C52" s="21">
        <v>1826442.6688300001</v>
      </c>
      <c r="D52" s="21">
        <f t="shared" si="0"/>
        <v>-149</v>
      </c>
      <c r="E52" s="21">
        <v>51</v>
      </c>
      <c r="F52" s="20">
        <v>1826442.6688300001</v>
      </c>
      <c r="G52" s="20">
        <f t="shared" si="3"/>
        <v>76600932.094079986</v>
      </c>
      <c r="H52" s="20">
        <f t="shared" si="4"/>
        <v>2049255475.5755703</v>
      </c>
      <c r="I52" s="21">
        <f t="shared" si="1"/>
        <v>2049.2554755755705</v>
      </c>
      <c r="J52" s="21">
        <f t="shared" si="2"/>
        <v>51</v>
      </c>
    </row>
    <row r="53" spans="1:10" x14ac:dyDescent="0.35">
      <c r="A53" s="21">
        <v>52</v>
      </c>
      <c r="B53" s="21">
        <v>335361.75243699999</v>
      </c>
      <c r="C53" s="21">
        <v>1760051.6011399999</v>
      </c>
      <c r="D53" s="21">
        <f t="shared" si="0"/>
        <v>-148</v>
      </c>
      <c r="E53" s="21">
        <v>52</v>
      </c>
      <c r="F53" s="20">
        <v>1760051.6011399999</v>
      </c>
      <c r="G53" s="20">
        <f t="shared" si="3"/>
        <v>78360983.695219994</v>
      </c>
      <c r="H53" s="20">
        <f t="shared" si="4"/>
        <v>2127616459.2707903</v>
      </c>
      <c r="I53" s="21">
        <f t="shared" si="1"/>
        <v>2127.6164592707905</v>
      </c>
      <c r="J53" s="21">
        <f t="shared" si="2"/>
        <v>52</v>
      </c>
    </row>
    <row r="54" spans="1:10" x14ac:dyDescent="0.35">
      <c r="A54" s="21">
        <v>53</v>
      </c>
      <c r="B54" s="21">
        <v>334566.04665700003</v>
      </c>
      <c r="C54" s="21">
        <v>1644583.1342800001</v>
      </c>
      <c r="D54" s="21">
        <f t="shared" si="0"/>
        <v>-147</v>
      </c>
      <c r="E54" s="21">
        <v>53</v>
      </c>
      <c r="F54" s="20">
        <v>1644583.1342800001</v>
      </c>
      <c r="G54" s="20">
        <f t="shared" si="3"/>
        <v>80005566.82949999</v>
      </c>
      <c r="H54" s="20">
        <f t="shared" si="4"/>
        <v>2207622026.1002903</v>
      </c>
      <c r="I54" s="21">
        <f t="shared" si="1"/>
        <v>2207.6220261002904</v>
      </c>
      <c r="J54" s="21">
        <f t="shared" si="2"/>
        <v>53</v>
      </c>
    </row>
    <row r="55" spans="1:10" x14ac:dyDescent="0.35">
      <c r="A55" s="21">
        <v>54</v>
      </c>
      <c r="B55" s="21">
        <v>339802.842581</v>
      </c>
      <c r="C55" s="21">
        <v>1543079.4308800001</v>
      </c>
      <c r="D55" s="21">
        <f t="shared" si="0"/>
        <v>-146</v>
      </c>
      <c r="E55" s="21">
        <v>54</v>
      </c>
      <c r="F55" s="20">
        <v>1543079.4308800001</v>
      </c>
      <c r="G55" s="20">
        <f t="shared" si="3"/>
        <v>81548646.260379985</v>
      </c>
      <c r="H55" s="20">
        <f t="shared" si="4"/>
        <v>2289170672.3606701</v>
      </c>
      <c r="I55" s="21">
        <f t="shared" si="1"/>
        <v>2289.1706723606699</v>
      </c>
      <c r="J55" s="21">
        <f t="shared" si="2"/>
        <v>54</v>
      </c>
    </row>
    <row r="56" spans="1:10" x14ac:dyDescent="0.35">
      <c r="A56" s="21">
        <v>55</v>
      </c>
      <c r="B56" s="21">
        <v>339007.402863</v>
      </c>
      <c r="C56" s="21">
        <v>1586359.45178</v>
      </c>
      <c r="D56" s="21">
        <f t="shared" si="0"/>
        <v>-145</v>
      </c>
      <c r="E56" s="21">
        <v>55</v>
      </c>
      <c r="F56" s="20">
        <v>1586359.45178</v>
      </c>
      <c r="G56" s="20">
        <f t="shared" si="3"/>
        <v>83135005.712159991</v>
      </c>
      <c r="H56" s="20">
        <f t="shared" si="4"/>
        <v>2372305678.0728302</v>
      </c>
      <c r="I56" s="21">
        <f t="shared" si="1"/>
        <v>2372.3056780728302</v>
      </c>
      <c r="J56" s="21">
        <f t="shared" si="2"/>
        <v>55</v>
      </c>
    </row>
    <row r="57" spans="1:10" x14ac:dyDescent="0.35">
      <c r="A57" s="21">
        <v>56</v>
      </c>
      <c r="B57" s="21">
        <v>339821.72606399999</v>
      </c>
      <c r="C57" s="21">
        <v>1586654.65032</v>
      </c>
      <c r="D57" s="21">
        <f t="shared" si="0"/>
        <v>-144</v>
      </c>
      <c r="E57" s="21">
        <v>56</v>
      </c>
      <c r="F57" s="20">
        <v>1586654.65032</v>
      </c>
      <c r="G57" s="20">
        <f t="shared" si="3"/>
        <v>84721660.362479985</v>
      </c>
      <c r="H57" s="20">
        <f t="shared" si="4"/>
        <v>2457027338.4353104</v>
      </c>
      <c r="I57" s="21">
        <f t="shared" si="1"/>
        <v>2457.0273384353104</v>
      </c>
      <c r="J57" s="21">
        <f t="shared" si="2"/>
        <v>56</v>
      </c>
    </row>
    <row r="58" spans="1:10" x14ac:dyDescent="0.35">
      <c r="A58" s="21">
        <v>57</v>
      </c>
      <c r="B58" s="21">
        <v>342940.41473199998</v>
      </c>
      <c r="C58" s="21">
        <v>1602158.7880299999</v>
      </c>
      <c r="D58" s="21">
        <f t="shared" si="0"/>
        <v>-143</v>
      </c>
      <c r="E58" s="21">
        <v>57</v>
      </c>
      <c r="F58" s="20">
        <v>1602158.7880299999</v>
      </c>
      <c r="G58" s="20">
        <f t="shared" si="3"/>
        <v>86323819.150509983</v>
      </c>
      <c r="H58" s="20">
        <f t="shared" si="4"/>
        <v>2543351157.5858202</v>
      </c>
      <c r="I58" s="21">
        <f t="shared" si="1"/>
        <v>2543.3511575858201</v>
      </c>
      <c r="J58" s="21">
        <f t="shared" si="2"/>
        <v>57</v>
      </c>
    </row>
    <row r="59" spans="1:10" x14ac:dyDescent="0.35">
      <c r="A59" s="21">
        <v>58</v>
      </c>
      <c r="B59" s="21">
        <v>342231.77535900002</v>
      </c>
      <c r="C59" s="21">
        <v>1595811.65992</v>
      </c>
      <c r="D59" s="21">
        <f t="shared" si="0"/>
        <v>-142</v>
      </c>
      <c r="E59" s="21">
        <v>58</v>
      </c>
      <c r="F59" s="20">
        <v>1595811.65992</v>
      </c>
      <c r="G59" s="20">
        <f t="shared" si="3"/>
        <v>87919630.81042999</v>
      </c>
      <c r="H59" s="20">
        <f t="shared" si="4"/>
        <v>2631270788.3962502</v>
      </c>
      <c r="I59" s="21">
        <f t="shared" si="1"/>
        <v>2631.2707883962503</v>
      </c>
      <c r="J59" s="21">
        <f t="shared" si="2"/>
        <v>58</v>
      </c>
    </row>
    <row r="60" spans="1:10" x14ac:dyDescent="0.35">
      <c r="A60" s="21">
        <v>59</v>
      </c>
      <c r="B60" s="21">
        <v>344455.92697999999</v>
      </c>
      <c r="C60" s="21">
        <v>1591545.1211099999</v>
      </c>
      <c r="D60" s="21">
        <f t="shared" si="0"/>
        <v>-141</v>
      </c>
      <c r="E60" s="21">
        <v>59</v>
      </c>
      <c r="F60" s="20">
        <v>1591545.1211099999</v>
      </c>
      <c r="G60" s="20">
        <f t="shared" si="3"/>
        <v>89511175.931539997</v>
      </c>
      <c r="H60" s="20">
        <f t="shared" si="4"/>
        <v>2720781964.3277903</v>
      </c>
      <c r="I60" s="21">
        <f t="shared" si="1"/>
        <v>2720.7819643277903</v>
      </c>
      <c r="J60" s="21">
        <f t="shared" si="2"/>
        <v>59</v>
      </c>
    </row>
    <row r="61" spans="1:10" x14ac:dyDescent="0.35">
      <c r="A61" s="21">
        <v>60</v>
      </c>
      <c r="B61" s="21">
        <v>343350.99256500002</v>
      </c>
      <c r="C61" s="21">
        <v>1566464.6229900001</v>
      </c>
      <c r="D61" s="21">
        <f t="shared" si="0"/>
        <v>-140</v>
      </c>
      <c r="E61" s="21">
        <v>60</v>
      </c>
      <c r="F61" s="20">
        <v>1566464.6229900001</v>
      </c>
      <c r="G61" s="20">
        <f t="shared" si="3"/>
        <v>91077640.554529995</v>
      </c>
      <c r="H61" s="20">
        <f t="shared" si="4"/>
        <v>2811859604.8823204</v>
      </c>
      <c r="I61" s="21">
        <f t="shared" si="1"/>
        <v>2811.8596048823206</v>
      </c>
      <c r="J61" s="21">
        <f t="shared" si="2"/>
        <v>60</v>
      </c>
    </row>
    <row r="62" spans="1:10" x14ac:dyDescent="0.35">
      <c r="A62" s="21">
        <v>61</v>
      </c>
      <c r="B62" s="21">
        <v>342668.585448</v>
      </c>
      <c r="C62" s="21">
        <v>1533136.3269</v>
      </c>
      <c r="D62" s="21">
        <f t="shared" si="0"/>
        <v>-139</v>
      </c>
      <c r="E62" s="21">
        <v>61</v>
      </c>
      <c r="F62" s="20">
        <v>1533136.3269</v>
      </c>
      <c r="G62" s="20">
        <f t="shared" si="3"/>
        <v>92610776.88143</v>
      </c>
      <c r="H62" s="20">
        <f t="shared" si="4"/>
        <v>2904470381.7637506</v>
      </c>
      <c r="I62" s="21">
        <f t="shared" si="1"/>
        <v>2904.4703817637505</v>
      </c>
      <c r="J62" s="21">
        <f t="shared" si="2"/>
        <v>61</v>
      </c>
    </row>
    <row r="63" spans="1:10" x14ac:dyDescent="0.35">
      <c r="A63" s="21">
        <v>62</v>
      </c>
      <c r="B63" s="21">
        <v>339418.66544200003</v>
      </c>
      <c r="C63" s="21">
        <v>1510267.1146499999</v>
      </c>
      <c r="D63" s="21">
        <f t="shared" si="0"/>
        <v>-138</v>
      </c>
      <c r="E63" s="21">
        <v>62</v>
      </c>
      <c r="F63" s="20">
        <v>1510267.1146499999</v>
      </c>
      <c r="G63" s="20">
        <f t="shared" si="3"/>
        <v>94121043.996079996</v>
      </c>
      <c r="H63" s="20">
        <f t="shared" si="4"/>
        <v>2998591425.7598305</v>
      </c>
      <c r="I63" s="21">
        <f t="shared" si="1"/>
        <v>2998.5914257598306</v>
      </c>
      <c r="J63" s="21">
        <f t="shared" si="2"/>
        <v>62</v>
      </c>
    </row>
    <row r="64" spans="1:10" x14ac:dyDescent="0.35">
      <c r="A64" s="21">
        <v>63</v>
      </c>
      <c r="B64" s="21">
        <v>345438.22902700002</v>
      </c>
      <c r="C64" s="21">
        <v>1535993.35262</v>
      </c>
      <c r="D64" s="21">
        <f t="shared" si="0"/>
        <v>-137</v>
      </c>
      <c r="E64" s="21">
        <v>63</v>
      </c>
      <c r="F64" s="20">
        <v>1535993.35262</v>
      </c>
      <c r="G64" s="20">
        <f t="shared" si="3"/>
        <v>95657037.348700002</v>
      </c>
      <c r="H64" s="20">
        <f t="shared" si="4"/>
        <v>3094248463.1085305</v>
      </c>
      <c r="I64" s="21">
        <f t="shared" si="1"/>
        <v>3094.2484631085304</v>
      </c>
      <c r="J64" s="21">
        <f t="shared" si="2"/>
        <v>63</v>
      </c>
    </row>
    <row r="65" spans="1:10" x14ac:dyDescent="0.35">
      <c r="A65" s="21">
        <v>64</v>
      </c>
      <c r="B65" s="21">
        <v>341853.643866</v>
      </c>
      <c r="C65" s="21">
        <v>1502866.67615</v>
      </c>
      <c r="D65" s="21">
        <f t="shared" si="0"/>
        <v>-136</v>
      </c>
      <c r="E65" s="21">
        <v>64</v>
      </c>
      <c r="F65" s="20">
        <v>1502866.67615</v>
      </c>
      <c r="G65" s="20">
        <f t="shared" si="3"/>
        <v>97159904.024849996</v>
      </c>
      <c r="H65" s="20">
        <f t="shared" si="4"/>
        <v>3191408367.1333804</v>
      </c>
      <c r="I65" s="21">
        <f t="shared" si="1"/>
        <v>3191.4083671333806</v>
      </c>
      <c r="J65" s="21">
        <f t="shared" si="2"/>
        <v>64</v>
      </c>
    </row>
    <row r="66" spans="1:10" x14ac:dyDescent="0.35">
      <c r="A66" s="21">
        <v>65</v>
      </c>
      <c r="B66" s="21">
        <v>343471.78414900001</v>
      </c>
      <c r="C66" s="21">
        <v>1495689.65331</v>
      </c>
      <c r="D66" s="21">
        <f t="shared" si="0"/>
        <v>-135</v>
      </c>
      <c r="E66" s="21">
        <v>65</v>
      </c>
      <c r="F66" s="20">
        <v>1495689.65331</v>
      </c>
      <c r="G66" s="20">
        <f t="shared" si="3"/>
        <v>98655593.678159997</v>
      </c>
      <c r="H66" s="20">
        <f t="shared" si="4"/>
        <v>3290063960.8115406</v>
      </c>
      <c r="I66" s="21">
        <f t="shared" si="1"/>
        <v>3290.0639608115407</v>
      </c>
      <c r="J66" s="21">
        <f t="shared" si="2"/>
        <v>65</v>
      </c>
    </row>
    <row r="67" spans="1:10" x14ac:dyDescent="0.35">
      <c r="A67" s="21">
        <v>66</v>
      </c>
      <c r="B67" s="21">
        <v>348873.09759700001</v>
      </c>
      <c r="C67" s="21">
        <v>1504358.0721</v>
      </c>
      <c r="D67" s="21">
        <f t="shared" ref="D67:D130" si="5">(200-E67)*-1</f>
        <v>-134</v>
      </c>
      <c r="E67" s="21">
        <v>66</v>
      </c>
      <c r="F67" s="20">
        <v>1504358.0721</v>
      </c>
      <c r="G67" s="20">
        <f t="shared" si="3"/>
        <v>100159951.75026</v>
      </c>
      <c r="H67" s="20">
        <f t="shared" si="4"/>
        <v>3390223912.5618005</v>
      </c>
      <c r="I67" s="21">
        <f t="shared" ref="I67:I130" si="6">H67/1000000</f>
        <v>3390.2239125618003</v>
      </c>
      <c r="J67" s="21">
        <f t="shared" ref="J67:J130" si="7">E67</f>
        <v>66</v>
      </c>
    </row>
    <row r="68" spans="1:10" x14ac:dyDescent="0.35">
      <c r="A68" s="21">
        <v>67</v>
      </c>
      <c r="B68" s="21">
        <v>345242.88014700002</v>
      </c>
      <c r="C68" s="21">
        <v>1483241.7156400001</v>
      </c>
      <c r="D68" s="21">
        <f t="shared" si="5"/>
        <v>-133</v>
      </c>
      <c r="E68" s="21">
        <v>67</v>
      </c>
      <c r="F68" s="20">
        <v>1483241.7156400001</v>
      </c>
      <c r="G68" s="20">
        <f t="shared" ref="G68:G131" si="8">F68+G67</f>
        <v>101643193.46589999</v>
      </c>
      <c r="H68" s="20">
        <f t="shared" ref="H68:H131" si="9">H67+1*G68</f>
        <v>3491867106.0277004</v>
      </c>
      <c r="I68" s="21">
        <f t="shared" si="6"/>
        <v>3491.8671060277006</v>
      </c>
      <c r="J68" s="21">
        <f t="shared" si="7"/>
        <v>67</v>
      </c>
    </row>
    <row r="69" spans="1:10" x14ac:dyDescent="0.35">
      <c r="A69" s="21">
        <v>68</v>
      </c>
      <c r="B69" s="21">
        <v>346605.06567600003</v>
      </c>
      <c r="C69" s="21">
        <v>1466933.7849699999</v>
      </c>
      <c r="D69" s="21">
        <f t="shared" si="5"/>
        <v>-132</v>
      </c>
      <c r="E69" s="21">
        <v>68</v>
      </c>
      <c r="F69" s="20">
        <v>1466933.7849699999</v>
      </c>
      <c r="G69" s="20">
        <f t="shared" si="8"/>
        <v>103110127.25086999</v>
      </c>
      <c r="H69" s="20">
        <f t="shared" si="9"/>
        <v>3594977233.2785702</v>
      </c>
      <c r="I69" s="21">
        <f t="shared" si="6"/>
        <v>3594.9772332785701</v>
      </c>
      <c r="J69" s="21">
        <f t="shared" si="7"/>
        <v>68</v>
      </c>
    </row>
    <row r="70" spans="1:10" x14ac:dyDescent="0.35">
      <c r="A70" s="21">
        <v>69</v>
      </c>
      <c r="B70" s="21">
        <v>347239.32093099999</v>
      </c>
      <c r="C70" s="21">
        <v>1457920.13427</v>
      </c>
      <c r="D70" s="21">
        <f t="shared" si="5"/>
        <v>-131</v>
      </c>
      <c r="E70" s="21">
        <v>69</v>
      </c>
      <c r="F70" s="20">
        <v>1457920.13427</v>
      </c>
      <c r="G70" s="20">
        <f t="shared" si="8"/>
        <v>104568047.38513999</v>
      </c>
      <c r="H70" s="20">
        <f t="shared" si="9"/>
        <v>3699545280.6637101</v>
      </c>
      <c r="I70" s="21">
        <f t="shared" si="6"/>
        <v>3699.5452806637099</v>
      </c>
      <c r="J70" s="21">
        <f t="shared" si="7"/>
        <v>69</v>
      </c>
    </row>
    <row r="71" spans="1:10" x14ac:dyDescent="0.35">
      <c r="A71" s="21">
        <v>70</v>
      </c>
      <c r="B71" s="21">
        <v>350509.700312</v>
      </c>
      <c r="C71" s="21">
        <v>1466330.5211199999</v>
      </c>
      <c r="D71" s="21">
        <f t="shared" si="5"/>
        <v>-130</v>
      </c>
      <c r="E71" s="21">
        <v>70</v>
      </c>
      <c r="F71" s="20">
        <v>1466330.5211199999</v>
      </c>
      <c r="G71" s="20">
        <f t="shared" si="8"/>
        <v>106034377.90625998</v>
      </c>
      <c r="H71" s="20">
        <f t="shared" si="9"/>
        <v>3805579658.5699701</v>
      </c>
      <c r="I71" s="21">
        <f t="shared" si="6"/>
        <v>3805.57965856997</v>
      </c>
      <c r="J71" s="21">
        <f t="shared" si="7"/>
        <v>70</v>
      </c>
    </row>
    <row r="72" spans="1:10" x14ac:dyDescent="0.35">
      <c r="A72" s="21">
        <v>71</v>
      </c>
      <c r="B72" s="21">
        <v>349612.94310700003</v>
      </c>
      <c r="C72" s="21">
        <v>1460481.8412899999</v>
      </c>
      <c r="D72" s="21">
        <f t="shared" si="5"/>
        <v>-129</v>
      </c>
      <c r="E72" s="21">
        <v>71</v>
      </c>
      <c r="F72" s="20">
        <v>1460481.8412899999</v>
      </c>
      <c r="G72" s="20">
        <f t="shared" si="8"/>
        <v>107494859.74754998</v>
      </c>
      <c r="H72" s="20">
        <f t="shared" si="9"/>
        <v>3913074518.3175201</v>
      </c>
      <c r="I72" s="21">
        <f t="shared" si="6"/>
        <v>3913.07451831752</v>
      </c>
      <c r="J72" s="21">
        <f t="shared" si="7"/>
        <v>71</v>
      </c>
    </row>
    <row r="73" spans="1:10" x14ac:dyDescent="0.35">
      <c r="A73" s="21">
        <v>72</v>
      </c>
      <c r="B73" s="21">
        <v>351843.45322299999</v>
      </c>
      <c r="C73" s="21">
        <v>1487700.3276</v>
      </c>
      <c r="D73" s="21">
        <f t="shared" si="5"/>
        <v>-128</v>
      </c>
      <c r="E73" s="21">
        <v>72</v>
      </c>
      <c r="F73" s="20">
        <v>1487700.3276</v>
      </c>
      <c r="G73" s="20">
        <f t="shared" si="8"/>
        <v>108982560.07514998</v>
      </c>
      <c r="H73" s="20">
        <f t="shared" si="9"/>
        <v>4022057078.3926702</v>
      </c>
      <c r="I73" s="21">
        <f t="shared" si="6"/>
        <v>4022.0570783926701</v>
      </c>
      <c r="J73" s="21">
        <f t="shared" si="7"/>
        <v>72</v>
      </c>
    </row>
    <row r="74" spans="1:10" x14ac:dyDescent="0.35">
      <c r="A74" s="21">
        <v>73</v>
      </c>
      <c r="B74" s="21">
        <v>349926.23969399999</v>
      </c>
      <c r="C74" s="21">
        <v>1493305.14937</v>
      </c>
      <c r="D74" s="21">
        <f t="shared" si="5"/>
        <v>-127</v>
      </c>
      <c r="E74" s="21">
        <v>73</v>
      </c>
      <c r="F74" s="20">
        <v>1493305.14937</v>
      </c>
      <c r="G74" s="20">
        <f t="shared" si="8"/>
        <v>110475865.22451998</v>
      </c>
      <c r="H74" s="20">
        <f t="shared" si="9"/>
        <v>4132532943.6171904</v>
      </c>
      <c r="I74" s="21">
        <f t="shared" si="6"/>
        <v>4132.5329436171905</v>
      </c>
      <c r="J74" s="21">
        <f t="shared" si="7"/>
        <v>73</v>
      </c>
    </row>
    <row r="75" spans="1:10" x14ac:dyDescent="0.35">
      <c r="A75" s="21">
        <v>74</v>
      </c>
      <c r="B75" s="21">
        <v>350183.02410099999</v>
      </c>
      <c r="C75" s="21">
        <v>1489521.8287599999</v>
      </c>
      <c r="D75" s="21">
        <f t="shared" si="5"/>
        <v>-126</v>
      </c>
      <c r="E75" s="21">
        <v>74</v>
      </c>
      <c r="F75" s="20">
        <v>1489521.8287599999</v>
      </c>
      <c r="G75" s="20">
        <f t="shared" si="8"/>
        <v>111965387.05327998</v>
      </c>
      <c r="H75" s="20">
        <f t="shared" si="9"/>
        <v>4244498330.6704702</v>
      </c>
      <c r="I75" s="21">
        <f t="shared" si="6"/>
        <v>4244.4983306704698</v>
      </c>
      <c r="J75" s="21">
        <f t="shared" si="7"/>
        <v>74</v>
      </c>
    </row>
    <row r="76" spans="1:10" x14ac:dyDescent="0.35">
      <c r="A76" s="21">
        <v>75</v>
      </c>
      <c r="B76" s="21">
        <v>351132.500612</v>
      </c>
      <c r="C76" s="21">
        <v>1502127.5290600001</v>
      </c>
      <c r="D76" s="21">
        <f t="shared" si="5"/>
        <v>-125</v>
      </c>
      <c r="E76" s="21">
        <v>75</v>
      </c>
      <c r="F76" s="20">
        <v>1502127.5290600001</v>
      </c>
      <c r="G76" s="20">
        <f t="shared" si="8"/>
        <v>113467514.58233999</v>
      </c>
      <c r="H76" s="20">
        <f t="shared" si="9"/>
        <v>4357965845.2528105</v>
      </c>
      <c r="I76" s="21">
        <f t="shared" si="6"/>
        <v>4357.9658452528101</v>
      </c>
      <c r="J76" s="21">
        <f t="shared" si="7"/>
        <v>75</v>
      </c>
    </row>
    <row r="77" spans="1:10" x14ac:dyDescent="0.35">
      <c r="A77" s="21">
        <v>76</v>
      </c>
      <c r="B77" s="21">
        <v>348297.90754699998</v>
      </c>
      <c r="C77" s="21">
        <v>1513052.03305</v>
      </c>
      <c r="D77" s="21">
        <f t="shared" si="5"/>
        <v>-124</v>
      </c>
      <c r="E77" s="21">
        <v>76</v>
      </c>
      <c r="F77" s="20">
        <v>1513052.03305</v>
      </c>
      <c r="G77" s="20">
        <f t="shared" si="8"/>
        <v>114980566.61538999</v>
      </c>
      <c r="H77" s="20">
        <f t="shared" si="9"/>
        <v>4472946411.8682003</v>
      </c>
      <c r="I77" s="21">
        <f t="shared" si="6"/>
        <v>4472.9464118681999</v>
      </c>
      <c r="J77" s="21">
        <f t="shared" si="7"/>
        <v>76</v>
      </c>
    </row>
    <row r="78" spans="1:10" x14ac:dyDescent="0.35">
      <c r="A78" s="21">
        <v>77</v>
      </c>
      <c r="B78" s="21">
        <v>350999.53172000003</v>
      </c>
      <c r="C78" s="21">
        <v>1534135.9055699999</v>
      </c>
      <c r="D78" s="21">
        <f t="shared" si="5"/>
        <v>-123</v>
      </c>
      <c r="E78" s="21">
        <v>77</v>
      </c>
      <c r="F78" s="20">
        <v>1534135.9055699999</v>
      </c>
      <c r="G78" s="20">
        <f t="shared" si="8"/>
        <v>116514702.52095999</v>
      </c>
      <c r="H78" s="20">
        <f t="shared" si="9"/>
        <v>4589461114.3891602</v>
      </c>
      <c r="I78" s="21">
        <f t="shared" si="6"/>
        <v>4589.4611143891598</v>
      </c>
      <c r="J78" s="21">
        <f t="shared" si="7"/>
        <v>77</v>
      </c>
    </row>
    <row r="79" spans="1:10" x14ac:dyDescent="0.35">
      <c r="A79" s="21">
        <v>78</v>
      </c>
      <c r="B79" s="21">
        <v>349307.43183800002</v>
      </c>
      <c r="C79" s="21">
        <v>1573368.49443</v>
      </c>
      <c r="D79" s="21">
        <f t="shared" si="5"/>
        <v>-122</v>
      </c>
      <c r="E79" s="21">
        <v>78</v>
      </c>
      <c r="F79" s="20">
        <v>1573368.49443</v>
      </c>
      <c r="G79" s="20">
        <f t="shared" si="8"/>
        <v>118088071.01538999</v>
      </c>
      <c r="H79" s="20">
        <f t="shared" si="9"/>
        <v>4707549185.4045506</v>
      </c>
      <c r="I79" s="21">
        <f t="shared" si="6"/>
        <v>4707.5491854045504</v>
      </c>
      <c r="J79" s="21">
        <f t="shared" si="7"/>
        <v>78</v>
      </c>
    </row>
    <row r="80" spans="1:10" x14ac:dyDescent="0.35">
      <c r="A80" s="21">
        <v>79</v>
      </c>
      <c r="B80" s="21">
        <v>348399.86305500002</v>
      </c>
      <c r="C80" s="21">
        <v>1587703.04519</v>
      </c>
      <c r="D80" s="21">
        <f t="shared" si="5"/>
        <v>-121</v>
      </c>
      <c r="E80" s="21">
        <v>79</v>
      </c>
      <c r="F80" s="20">
        <v>1587703.04519</v>
      </c>
      <c r="G80" s="20">
        <f t="shared" si="8"/>
        <v>119675774.06058</v>
      </c>
      <c r="H80" s="20">
        <f t="shared" si="9"/>
        <v>4827224959.4651308</v>
      </c>
      <c r="I80" s="21">
        <f t="shared" si="6"/>
        <v>4827.2249594651312</v>
      </c>
      <c r="J80" s="21">
        <f t="shared" si="7"/>
        <v>79</v>
      </c>
    </row>
    <row r="81" spans="1:10" x14ac:dyDescent="0.35">
      <c r="A81" s="21">
        <v>80</v>
      </c>
      <c r="B81" s="21">
        <v>353832.26492300001</v>
      </c>
      <c r="C81" s="21">
        <v>1641937.2291699999</v>
      </c>
      <c r="D81" s="21">
        <f t="shared" si="5"/>
        <v>-120</v>
      </c>
      <c r="E81" s="21">
        <v>80</v>
      </c>
      <c r="F81" s="20">
        <v>1641937.2291699999</v>
      </c>
      <c r="G81" s="20">
        <f t="shared" si="8"/>
        <v>121317711.28974999</v>
      </c>
      <c r="H81" s="20">
        <f t="shared" si="9"/>
        <v>4948542670.7548809</v>
      </c>
      <c r="I81" s="21">
        <f t="shared" si="6"/>
        <v>4948.5426707548813</v>
      </c>
      <c r="J81" s="21">
        <f t="shared" si="7"/>
        <v>80</v>
      </c>
    </row>
    <row r="82" spans="1:10" x14ac:dyDescent="0.35">
      <c r="A82" s="21">
        <v>81</v>
      </c>
      <c r="B82" s="21">
        <v>352870.675651</v>
      </c>
      <c r="C82" s="21">
        <v>1680823.0046300001</v>
      </c>
      <c r="D82" s="21">
        <f t="shared" si="5"/>
        <v>-119</v>
      </c>
      <c r="E82" s="21">
        <v>81</v>
      </c>
      <c r="F82" s="20">
        <v>1680823.0046300001</v>
      </c>
      <c r="G82" s="20">
        <f t="shared" si="8"/>
        <v>122998534.29437999</v>
      </c>
      <c r="H82" s="20">
        <f t="shared" si="9"/>
        <v>5071541205.0492611</v>
      </c>
      <c r="I82" s="21">
        <f t="shared" si="6"/>
        <v>5071.5412050492614</v>
      </c>
      <c r="J82" s="21">
        <f t="shared" si="7"/>
        <v>81</v>
      </c>
    </row>
    <row r="83" spans="1:10" x14ac:dyDescent="0.35">
      <c r="A83" s="21">
        <v>82</v>
      </c>
      <c r="B83" s="21">
        <v>353227.26687300002</v>
      </c>
      <c r="C83" s="21">
        <v>1697773.3563600001</v>
      </c>
      <c r="D83" s="21">
        <f t="shared" si="5"/>
        <v>-118</v>
      </c>
      <c r="E83" s="21">
        <v>82</v>
      </c>
      <c r="F83" s="20">
        <v>1697773.3563600001</v>
      </c>
      <c r="G83" s="20">
        <f t="shared" si="8"/>
        <v>124696307.65074</v>
      </c>
      <c r="H83" s="20">
        <f t="shared" si="9"/>
        <v>5196237512.7000008</v>
      </c>
      <c r="I83" s="21">
        <f t="shared" si="6"/>
        <v>5196.2375127000005</v>
      </c>
      <c r="J83" s="21">
        <f t="shared" si="7"/>
        <v>82</v>
      </c>
    </row>
    <row r="84" spans="1:10" x14ac:dyDescent="0.35">
      <c r="A84" s="21">
        <v>83</v>
      </c>
      <c r="B84" s="21">
        <v>352889.67871800001</v>
      </c>
      <c r="C84" s="21">
        <v>1708117.01547</v>
      </c>
      <c r="D84" s="21">
        <f t="shared" si="5"/>
        <v>-117</v>
      </c>
      <c r="E84" s="21">
        <v>83</v>
      </c>
      <c r="F84" s="20">
        <v>1708117.01547</v>
      </c>
      <c r="G84" s="20">
        <f t="shared" si="8"/>
        <v>126404424.66621</v>
      </c>
      <c r="H84" s="20">
        <f t="shared" si="9"/>
        <v>5322641937.3662109</v>
      </c>
      <c r="I84" s="21">
        <f t="shared" si="6"/>
        <v>5322.6419373662111</v>
      </c>
      <c r="J84" s="21">
        <f t="shared" si="7"/>
        <v>83</v>
      </c>
    </row>
    <row r="85" spans="1:10" x14ac:dyDescent="0.35">
      <c r="A85" s="21">
        <v>84</v>
      </c>
      <c r="B85" s="21">
        <v>354306.31929399999</v>
      </c>
      <c r="C85" s="21">
        <v>1694167.3986500001</v>
      </c>
      <c r="D85" s="21">
        <f t="shared" si="5"/>
        <v>-116</v>
      </c>
      <c r="E85" s="21">
        <v>84</v>
      </c>
      <c r="F85" s="20">
        <v>1694167.3986500001</v>
      </c>
      <c r="G85" s="20">
        <f t="shared" si="8"/>
        <v>128098592.06486</v>
      </c>
      <c r="H85" s="20">
        <f t="shared" si="9"/>
        <v>5450740529.4310713</v>
      </c>
      <c r="I85" s="21">
        <f t="shared" si="6"/>
        <v>5450.7405294310711</v>
      </c>
      <c r="J85" s="21">
        <f t="shared" si="7"/>
        <v>84</v>
      </c>
    </row>
    <row r="86" spans="1:10" x14ac:dyDescent="0.35">
      <c r="A86" s="21">
        <v>85</v>
      </c>
      <c r="B86" s="21">
        <v>352068.84778100002</v>
      </c>
      <c r="C86" s="21">
        <v>1693059.5930300001</v>
      </c>
      <c r="D86" s="21">
        <f t="shared" si="5"/>
        <v>-115</v>
      </c>
      <c r="E86" s="21">
        <v>85</v>
      </c>
      <c r="F86" s="20">
        <v>1693059.5930300001</v>
      </c>
      <c r="G86" s="20">
        <f t="shared" si="8"/>
        <v>129791651.65789001</v>
      </c>
      <c r="H86" s="20">
        <f t="shared" si="9"/>
        <v>5580532181.0889616</v>
      </c>
      <c r="I86" s="21">
        <f t="shared" si="6"/>
        <v>5580.5321810889618</v>
      </c>
      <c r="J86" s="21">
        <f t="shared" si="7"/>
        <v>85</v>
      </c>
    </row>
    <row r="87" spans="1:10" x14ac:dyDescent="0.35">
      <c r="A87" s="21">
        <v>86</v>
      </c>
      <c r="B87" s="21">
        <v>352621.46331199998</v>
      </c>
      <c r="C87" s="21">
        <v>1712621.35259</v>
      </c>
      <c r="D87" s="21">
        <f t="shared" si="5"/>
        <v>-114</v>
      </c>
      <c r="E87" s="21">
        <v>86</v>
      </c>
      <c r="F87" s="20">
        <v>1712621.35259</v>
      </c>
      <c r="G87" s="20">
        <f t="shared" si="8"/>
        <v>131504273.01048</v>
      </c>
      <c r="H87" s="20">
        <f t="shared" si="9"/>
        <v>5712036454.0994415</v>
      </c>
      <c r="I87" s="21">
        <f t="shared" si="6"/>
        <v>5712.0364540994415</v>
      </c>
      <c r="J87" s="21">
        <f t="shared" si="7"/>
        <v>86</v>
      </c>
    </row>
    <row r="88" spans="1:10" x14ac:dyDescent="0.35">
      <c r="A88" s="21">
        <v>87</v>
      </c>
      <c r="B88" s="21">
        <v>351395.90798100003</v>
      </c>
      <c r="C88" s="21">
        <v>1723786.2085500001</v>
      </c>
      <c r="D88" s="21">
        <f t="shared" si="5"/>
        <v>-113</v>
      </c>
      <c r="E88" s="21">
        <v>87</v>
      </c>
      <c r="F88" s="20">
        <v>1723786.2085500001</v>
      </c>
      <c r="G88" s="20">
        <f t="shared" si="8"/>
        <v>133228059.21903001</v>
      </c>
      <c r="H88" s="20">
        <f t="shared" si="9"/>
        <v>5845264513.3184719</v>
      </c>
      <c r="I88" s="21">
        <f t="shared" si="6"/>
        <v>5845.2645133184715</v>
      </c>
      <c r="J88" s="21">
        <f t="shared" si="7"/>
        <v>87</v>
      </c>
    </row>
    <row r="89" spans="1:10" x14ac:dyDescent="0.35">
      <c r="A89" s="21">
        <v>88</v>
      </c>
      <c r="B89" s="21">
        <v>351586.36926200002</v>
      </c>
      <c r="C89" s="21">
        <v>1731066.3112699999</v>
      </c>
      <c r="D89" s="21">
        <f t="shared" si="5"/>
        <v>-112</v>
      </c>
      <c r="E89" s="21">
        <v>88</v>
      </c>
      <c r="F89" s="20">
        <v>1731066.3112699999</v>
      </c>
      <c r="G89" s="20">
        <f t="shared" si="8"/>
        <v>134959125.53030002</v>
      </c>
      <c r="H89" s="20">
        <f t="shared" si="9"/>
        <v>5980223638.848772</v>
      </c>
      <c r="I89" s="21">
        <f t="shared" si="6"/>
        <v>5980.2236388487718</v>
      </c>
      <c r="J89" s="21">
        <f t="shared" si="7"/>
        <v>88</v>
      </c>
    </row>
    <row r="90" spans="1:10" x14ac:dyDescent="0.35">
      <c r="A90" s="21">
        <v>89</v>
      </c>
      <c r="B90" s="21">
        <v>354830.38523499999</v>
      </c>
      <c r="C90" s="21">
        <v>1742439.5260999999</v>
      </c>
      <c r="D90" s="21">
        <f t="shared" si="5"/>
        <v>-111</v>
      </c>
      <c r="E90" s="21">
        <v>89</v>
      </c>
      <c r="F90" s="20">
        <v>1742439.5260999999</v>
      </c>
      <c r="G90" s="20">
        <f t="shared" si="8"/>
        <v>136701565.05640003</v>
      </c>
      <c r="H90" s="20">
        <f t="shared" si="9"/>
        <v>6116925203.9051723</v>
      </c>
      <c r="I90" s="21">
        <f t="shared" si="6"/>
        <v>6116.9252039051726</v>
      </c>
      <c r="J90" s="21">
        <f t="shared" si="7"/>
        <v>89</v>
      </c>
    </row>
    <row r="91" spans="1:10" x14ac:dyDescent="0.35">
      <c r="A91" s="21">
        <v>90</v>
      </c>
      <c r="B91" s="21">
        <v>351603.602487</v>
      </c>
      <c r="C91" s="21">
        <v>1761779.11121</v>
      </c>
      <c r="D91" s="21">
        <f t="shared" si="5"/>
        <v>-110</v>
      </c>
      <c r="E91" s="21">
        <v>90</v>
      </c>
      <c r="F91" s="20">
        <v>1761779.11121</v>
      </c>
      <c r="G91" s="20">
        <f t="shared" si="8"/>
        <v>138463344.16761002</v>
      </c>
      <c r="H91" s="20">
        <f t="shared" si="9"/>
        <v>6255388548.0727825</v>
      </c>
      <c r="I91" s="21">
        <f t="shared" si="6"/>
        <v>6255.3885480727822</v>
      </c>
      <c r="J91" s="21">
        <f t="shared" si="7"/>
        <v>90</v>
      </c>
    </row>
    <row r="92" spans="1:10" x14ac:dyDescent="0.35">
      <c r="A92" s="21">
        <v>91</v>
      </c>
      <c r="B92" s="21">
        <v>353627.13931</v>
      </c>
      <c r="C92" s="21">
        <v>1812631.50559</v>
      </c>
      <c r="D92" s="21">
        <f t="shared" si="5"/>
        <v>-109</v>
      </c>
      <c r="E92" s="21">
        <v>91</v>
      </c>
      <c r="F92" s="20">
        <v>1812631.50559</v>
      </c>
      <c r="G92" s="20">
        <f t="shared" si="8"/>
        <v>140275975.67320001</v>
      </c>
      <c r="H92" s="20">
        <f t="shared" si="9"/>
        <v>6395664523.7459822</v>
      </c>
      <c r="I92" s="21">
        <f t="shared" si="6"/>
        <v>6395.6645237459825</v>
      </c>
      <c r="J92" s="21">
        <f t="shared" si="7"/>
        <v>91</v>
      </c>
    </row>
    <row r="93" spans="1:10" x14ac:dyDescent="0.35">
      <c r="A93" s="21">
        <v>92</v>
      </c>
      <c r="B93" s="21">
        <v>352984.680123</v>
      </c>
      <c r="C93" s="21">
        <v>1853073.72171</v>
      </c>
      <c r="D93" s="21">
        <f t="shared" si="5"/>
        <v>-108</v>
      </c>
      <c r="E93" s="21">
        <v>92</v>
      </c>
      <c r="F93" s="20">
        <v>1853073.72171</v>
      </c>
      <c r="G93" s="20">
        <f t="shared" si="8"/>
        <v>142129049.39491001</v>
      </c>
      <c r="H93" s="20">
        <f t="shared" si="9"/>
        <v>6537793573.140892</v>
      </c>
      <c r="I93" s="21">
        <f t="shared" si="6"/>
        <v>6537.7935731408925</v>
      </c>
      <c r="J93" s="21">
        <f t="shared" si="7"/>
        <v>92</v>
      </c>
    </row>
    <row r="94" spans="1:10" x14ac:dyDescent="0.35">
      <c r="A94" s="21">
        <v>93</v>
      </c>
      <c r="B94" s="21">
        <v>355925.48367599997</v>
      </c>
      <c r="C94" s="21">
        <v>1909069.53394</v>
      </c>
      <c r="D94" s="21">
        <f t="shared" si="5"/>
        <v>-107</v>
      </c>
      <c r="E94" s="21">
        <v>93</v>
      </c>
      <c r="F94" s="20">
        <v>1909069.53394</v>
      </c>
      <c r="G94" s="20">
        <f t="shared" si="8"/>
        <v>144038118.92885</v>
      </c>
      <c r="H94" s="20">
        <f t="shared" si="9"/>
        <v>6681831692.0697422</v>
      </c>
      <c r="I94" s="21">
        <f t="shared" si="6"/>
        <v>6681.8316920697425</v>
      </c>
      <c r="J94" s="21">
        <f t="shared" si="7"/>
        <v>93</v>
      </c>
    </row>
    <row r="95" spans="1:10" x14ac:dyDescent="0.35">
      <c r="A95" s="21">
        <v>94</v>
      </c>
      <c r="B95" s="21">
        <v>356637.512322</v>
      </c>
      <c r="C95" s="21">
        <v>1935016.3989200001</v>
      </c>
      <c r="D95" s="21">
        <f t="shared" si="5"/>
        <v>-106</v>
      </c>
      <c r="E95" s="21">
        <v>94</v>
      </c>
      <c r="F95" s="20">
        <v>1935016.3989200001</v>
      </c>
      <c r="G95" s="20">
        <f t="shared" si="8"/>
        <v>145973135.32776999</v>
      </c>
      <c r="H95" s="20">
        <f t="shared" si="9"/>
        <v>6827804827.3975124</v>
      </c>
      <c r="I95" s="21">
        <f t="shared" si="6"/>
        <v>6827.8048273975128</v>
      </c>
      <c r="J95" s="21">
        <f t="shared" si="7"/>
        <v>94</v>
      </c>
    </row>
    <row r="96" spans="1:10" x14ac:dyDescent="0.35">
      <c r="A96" s="21">
        <v>95</v>
      </c>
      <c r="B96" s="21">
        <v>352737.92889699998</v>
      </c>
      <c r="C96" s="21">
        <v>1947640.1254799999</v>
      </c>
      <c r="D96" s="21">
        <f t="shared" si="5"/>
        <v>-105</v>
      </c>
      <c r="E96" s="21">
        <v>95</v>
      </c>
      <c r="F96" s="20">
        <v>1947640.1254799999</v>
      </c>
      <c r="G96" s="20">
        <f t="shared" si="8"/>
        <v>147920775.45324999</v>
      </c>
      <c r="H96" s="20">
        <f t="shared" si="9"/>
        <v>6975725602.8507624</v>
      </c>
      <c r="I96" s="21">
        <f t="shared" si="6"/>
        <v>6975.7256028507627</v>
      </c>
      <c r="J96" s="21">
        <f t="shared" si="7"/>
        <v>95</v>
      </c>
    </row>
    <row r="97" spans="1:10" x14ac:dyDescent="0.35">
      <c r="A97" s="21">
        <v>96</v>
      </c>
      <c r="B97" s="21">
        <v>353853.747409</v>
      </c>
      <c r="C97" s="21">
        <v>2098693.2163399998</v>
      </c>
      <c r="D97" s="21">
        <f t="shared" si="5"/>
        <v>-104</v>
      </c>
      <c r="E97" s="21">
        <v>96</v>
      </c>
      <c r="F97" s="20">
        <v>2098693.2163399998</v>
      </c>
      <c r="G97" s="20">
        <f t="shared" si="8"/>
        <v>150019468.66959</v>
      </c>
      <c r="H97" s="20">
        <f t="shared" si="9"/>
        <v>7125745071.5203524</v>
      </c>
      <c r="I97" s="21">
        <f t="shared" si="6"/>
        <v>7125.7450715203522</v>
      </c>
      <c r="J97" s="21">
        <f t="shared" si="7"/>
        <v>96</v>
      </c>
    </row>
    <row r="98" spans="1:10" x14ac:dyDescent="0.35">
      <c r="A98" s="21">
        <v>97</v>
      </c>
      <c r="B98" s="21">
        <v>350274.38693400001</v>
      </c>
      <c r="C98" s="21">
        <v>2487871.8284800001</v>
      </c>
      <c r="D98" s="21">
        <f t="shared" si="5"/>
        <v>-103</v>
      </c>
      <c r="E98" s="21">
        <v>97</v>
      </c>
      <c r="F98" s="20">
        <v>2487871.8284800001</v>
      </c>
      <c r="G98" s="20">
        <f t="shared" si="8"/>
        <v>152507340.49807</v>
      </c>
      <c r="H98" s="20">
        <f t="shared" si="9"/>
        <v>7278252412.0184221</v>
      </c>
      <c r="I98" s="21">
        <f t="shared" si="6"/>
        <v>7278.2524120184225</v>
      </c>
      <c r="J98" s="21">
        <f t="shared" si="7"/>
        <v>97</v>
      </c>
    </row>
    <row r="99" spans="1:10" x14ac:dyDescent="0.35">
      <c r="A99" s="21">
        <v>98</v>
      </c>
      <c r="B99" s="21">
        <v>348018.36883400002</v>
      </c>
      <c r="C99" s="21">
        <v>2951651.0593699999</v>
      </c>
      <c r="D99" s="21">
        <f t="shared" si="5"/>
        <v>-102</v>
      </c>
      <c r="E99" s="21">
        <v>98</v>
      </c>
      <c r="F99" s="20">
        <v>2951651.0593699999</v>
      </c>
      <c r="G99" s="20">
        <f t="shared" si="8"/>
        <v>155458991.55744001</v>
      </c>
      <c r="H99" s="20">
        <f t="shared" si="9"/>
        <v>7433711403.5758619</v>
      </c>
      <c r="I99" s="21">
        <f t="shared" si="6"/>
        <v>7433.7114035758623</v>
      </c>
      <c r="J99" s="21">
        <f t="shared" si="7"/>
        <v>98</v>
      </c>
    </row>
    <row r="100" spans="1:10" x14ac:dyDescent="0.35">
      <c r="A100" s="21">
        <v>99</v>
      </c>
      <c r="B100" s="21">
        <v>343682.54645099997</v>
      </c>
      <c r="C100" s="21">
        <v>2581204.96056</v>
      </c>
      <c r="D100" s="21">
        <f t="shared" si="5"/>
        <v>-101</v>
      </c>
      <c r="E100" s="21">
        <v>99</v>
      </c>
      <c r="F100" s="20">
        <v>2581204.96056</v>
      </c>
      <c r="G100" s="20">
        <f t="shared" si="8"/>
        <v>158040196.51800001</v>
      </c>
      <c r="H100" s="20">
        <f t="shared" si="9"/>
        <v>7591751600.0938616</v>
      </c>
      <c r="I100" s="21">
        <f t="shared" si="6"/>
        <v>7591.7516000938613</v>
      </c>
      <c r="J100" s="21">
        <f t="shared" si="7"/>
        <v>99</v>
      </c>
    </row>
    <row r="101" spans="1:10" x14ac:dyDescent="0.35">
      <c r="A101" s="21">
        <v>100</v>
      </c>
      <c r="B101" s="21">
        <v>343184.02083400002</v>
      </c>
      <c r="C101" s="21">
        <v>2671670.7188800001</v>
      </c>
      <c r="D101" s="21">
        <f t="shared" si="5"/>
        <v>-100</v>
      </c>
      <c r="E101" s="21">
        <v>100</v>
      </c>
      <c r="F101" s="20">
        <v>2671670.7188800001</v>
      </c>
      <c r="G101" s="20">
        <f t="shared" si="8"/>
        <v>160711867.23688</v>
      </c>
      <c r="H101" s="20">
        <f t="shared" si="9"/>
        <v>7752463467.3307419</v>
      </c>
      <c r="I101" s="21">
        <f t="shared" si="6"/>
        <v>7752.4634673307419</v>
      </c>
      <c r="J101" s="21">
        <f t="shared" si="7"/>
        <v>100</v>
      </c>
    </row>
    <row r="102" spans="1:10" x14ac:dyDescent="0.35">
      <c r="A102" s="21">
        <v>101</v>
      </c>
      <c r="B102" s="21">
        <v>337498.28142100002</v>
      </c>
      <c r="C102" s="21">
        <v>3072190.7029400002</v>
      </c>
      <c r="D102" s="21">
        <f t="shared" si="5"/>
        <v>-99</v>
      </c>
      <c r="E102" s="21">
        <v>101</v>
      </c>
      <c r="F102" s="20">
        <v>3072190.7029400002</v>
      </c>
      <c r="G102" s="20">
        <f t="shared" si="8"/>
        <v>163784057.93981999</v>
      </c>
      <c r="H102" s="20">
        <f t="shared" si="9"/>
        <v>7916247525.2705622</v>
      </c>
      <c r="I102" s="21">
        <f t="shared" si="6"/>
        <v>7916.2475252705626</v>
      </c>
      <c r="J102" s="21">
        <f t="shared" si="7"/>
        <v>101</v>
      </c>
    </row>
    <row r="103" spans="1:10" x14ac:dyDescent="0.35">
      <c r="A103" s="21">
        <v>102</v>
      </c>
      <c r="B103" s="21">
        <v>339991.27128699998</v>
      </c>
      <c r="C103" s="21">
        <v>4221157.0429100003</v>
      </c>
      <c r="D103" s="21">
        <f t="shared" si="5"/>
        <v>-98</v>
      </c>
      <c r="E103" s="21">
        <v>102</v>
      </c>
      <c r="F103" s="20">
        <v>4221157.0429100003</v>
      </c>
      <c r="G103" s="20">
        <f t="shared" si="8"/>
        <v>168005214.98273</v>
      </c>
      <c r="H103" s="20">
        <f t="shared" si="9"/>
        <v>8084252740.2532921</v>
      </c>
      <c r="I103" s="21">
        <f t="shared" si="6"/>
        <v>8084.2527402532924</v>
      </c>
      <c r="J103" s="21">
        <f t="shared" si="7"/>
        <v>102</v>
      </c>
    </row>
    <row r="104" spans="1:10" x14ac:dyDescent="0.35">
      <c r="A104" s="21">
        <v>103</v>
      </c>
      <c r="B104" s="21">
        <v>338108.98551999999</v>
      </c>
      <c r="C104" s="21">
        <v>4616037.8063700004</v>
      </c>
      <c r="D104" s="21">
        <f t="shared" si="5"/>
        <v>-97</v>
      </c>
      <c r="E104" s="21">
        <v>103</v>
      </c>
      <c r="F104" s="20">
        <v>4616037.8063700004</v>
      </c>
      <c r="G104" s="20">
        <f t="shared" si="8"/>
        <v>172621252.78909999</v>
      </c>
      <c r="H104" s="20">
        <f t="shared" si="9"/>
        <v>8256873993.0423918</v>
      </c>
      <c r="I104" s="21">
        <f t="shared" si="6"/>
        <v>8256.8739930423926</v>
      </c>
      <c r="J104" s="21">
        <f t="shared" si="7"/>
        <v>103</v>
      </c>
    </row>
    <row r="105" spans="1:10" x14ac:dyDescent="0.35">
      <c r="A105" s="21">
        <v>104</v>
      </c>
      <c r="B105" s="21">
        <v>328143.64427699998</v>
      </c>
      <c r="C105" s="21">
        <v>6247092.3252499998</v>
      </c>
      <c r="D105" s="21">
        <f t="shared" si="5"/>
        <v>-96</v>
      </c>
      <c r="E105" s="21">
        <v>104</v>
      </c>
      <c r="F105" s="20">
        <v>6247092.3252499998</v>
      </c>
      <c r="G105" s="20">
        <f t="shared" si="8"/>
        <v>178868345.11434999</v>
      </c>
      <c r="H105" s="20">
        <f t="shared" si="9"/>
        <v>8435742338.1567421</v>
      </c>
      <c r="I105" s="21">
        <f t="shared" si="6"/>
        <v>8435.7423381567423</v>
      </c>
      <c r="J105" s="21">
        <f t="shared" si="7"/>
        <v>104</v>
      </c>
    </row>
    <row r="106" spans="1:10" x14ac:dyDescent="0.35">
      <c r="A106" s="21">
        <v>105</v>
      </c>
      <c r="B106" s="21">
        <v>314429.204945</v>
      </c>
      <c r="C106" s="21">
        <v>1732224.5412900001</v>
      </c>
      <c r="D106" s="21">
        <f t="shared" si="5"/>
        <v>-95</v>
      </c>
      <c r="E106" s="21">
        <v>105</v>
      </c>
      <c r="F106" s="20">
        <v>1732224.5412900001</v>
      </c>
      <c r="G106" s="20">
        <f t="shared" si="8"/>
        <v>180600569.65564001</v>
      </c>
      <c r="H106" s="20">
        <f t="shared" si="9"/>
        <v>8616342907.8123817</v>
      </c>
      <c r="I106" s="21">
        <f t="shared" si="6"/>
        <v>8616.3429078123809</v>
      </c>
      <c r="J106" s="21">
        <f t="shared" si="7"/>
        <v>105</v>
      </c>
    </row>
    <row r="107" spans="1:10" x14ac:dyDescent="0.35">
      <c r="A107" s="21">
        <v>106</v>
      </c>
      <c r="B107" s="21">
        <v>317478.10493899998</v>
      </c>
      <c r="C107" s="21">
        <v>1729986.65601</v>
      </c>
      <c r="D107" s="21">
        <f t="shared" si="5"/>
        <v>-94</v>
      </c>
      <c r="E107" s="21">
        <v>106</v>
      </c>
      <c r="F107" s="20">
        <v>1729986.65601</v>
      </c>
      <c r="G107" s="20">
        <f t="shared" si="8"/>
        <v>182330556.31165001</v>
      </c>
      <c r="H107" s="20">
        <f t="shared" si="9"/>
        <v>8798673464.1240311</v>
      </c>
      <c r="I107" s="21">
        <f t="shared" si="6"/>
        <v>8798.6734641240309</v>
      </c>
      <c r="J107" s="21">
        <f t="shared" si="7"/>
        <v>106</v>
      </c>
    </row>
    <row r="108" spans="1:10" x14ac:dyDescent="0.35">
      <c r="A108" s="21">
        <v>107</v>
      </c>
      <c r="B108" s="21">
        <v>312678.27160500002</v>
      </c>
      <c r="C108" s="21">
        <v>1675452.6358700001</v>
      </c>
      <c r="D108" s="21">
        <f t="shared" si="5"/>
        <v>-93</v>
      </c>
      <c r="E108" s="21">
        <v>107</v>
      </c>
      <c r="F108" s="20">
        <v>1675452.6358700001</v>
      </c>
      <c r="G108" s="20">
        <f t="shared" si="8"/>
        <v>184006008.94752002</v>
      </c>
      <c r="H108" s="20">
        <f t="shared" si="9"/>
        <v>8982679473.0715504</v>
      </c>
      <c r="I108" s="21">
        <f t="shared" si="6"/>
        <v>8982.6794730715501</v>
      </c>
      <c r="J108" s="21">
        <f t="shared" si="7"/>
        <v>107</v>
      </c>
    </row>
    <row r="109" spans="1:10" x14ac:dyDescent="0.35">
      <c r="A109" s="21">
        <v>108</v>
      </c>
      <c r="B109" s="21">
        <v>314137.72080900002</v>
      </c>
      <c r="C109" s="21">
        <v>1648012.4312499999</v>
      </c>
      <c r="D109" s="21">
        <f t="shared" si="5"/>
        <v>-92</v>
      </c>
      <c r="E109" s="21">
        <v>108</v>
      </c>
      <c r="F109" s="20">
        <v>1648012.4312499999</v>
      </c>
      <c r="G109" s="20">
        <f t="shared" si="8"/>
        <v>185654021.37877002</v>
      </c>
      <c r="H109" s="20">
        <f t="shared" si="9"/>
        <v>9168333494.4503212</v>
      </c>
      <c r="I109" s="21">
        <f t="shared" si="6"/>
        <v>9168.3334944503204</v>
      </c>
      <c r="J109" s="21">
        <f t="shared" si="7"/>
        <v>108</v>
      </c>
    </row>
    <row r="110" spans="1:10" x14ac:dyDescent="0.35">
      <c r="A110" s="21">
        <v>109</v>
      </c>
      <c r="B110" s="21">
        <v>311984.48479399999</v>
      </c>
      <c r="C110" s="21">
        <v>1603716.16145</v>
      </c>
      <c r="D110" s="21">
        <f t="shared" si="5"/>
        <v>-91</v>
      </c>
      <c r="E110" s="21">
        <v>109</v>
      </c>
      <c r="F110" s="20">
        <v>1603716.16145</v>
      </c>
      <c r="G110" s="20">
        <f t="shared" si="8"/>
        <v>187257737.54022002</v>
      </c>
      <c r="H110" s="20">
        <f t="shared" si="9"/>
        <v>9355591231.9905415</v>
      </c>
      <c r="I110" s="21">
        <f t="shared" si="6"/>
        <v>9355.5912319905419</v>
      </c>
      <c r="J110" s="21">
        <f t="shared" si="7"/>
        <v>109</v>
      </c>
    </row>
    <row r="111" spans="1:10" x14ac:dyDescent="0.35">
      <c r="A111" s="21">
        <v>110</v>
      </c>
      <c r="B111" s="21">
        <v>314768.63002500002</v>
      </c>
      <c r="C111" s="21">
        <v>1680787.55895</v>
      </c>
      <c r="D111" s="21">
        <f t="shared" si="5"/>
        <v>-90</v>
      </c>
      <c r="E111" s="21">
        <v>110</v>
      </c>
      <c r="F111" s="20">
        <v>1680787.55895</v>
      </c>
      <c r="G111" s="20">
        <f t="shared" si="8"/>
        <v>188938525.09917003</v>
      </c>
      <c r="H111" s="20">
        <f t="shared" si="9"/>
        <v>9544529757.0897121</v>
      </c>
      <c r="I111" s="21">
        <f t="shared" si="6"/>
        <v>9544.5297570897128</v>
      </c>
      <c r="J111" s="21">
        <f t="shared" si="7"/>
        <v>110</v>
      </c>
    </row>
    <row r="112" spans="1:10" x14ac:dyDescent="0.35">
      <c r="A112" s="21">
        <v>111</v>
      </c>
      <c r="B112" s="21">
        <v>317795.224055</v>
      </c>
      <c r="C112" s="21">
        <v>1927447.4155600001</v>
      </c>
      <c r="D112" s="21">
        <f t="shared" si="5"/>
        <v>-89</v>
      </c>
      <c r="E112" s="21">
        <v>111</v>
      </c>
      <c r="F112" s="20">
        <v>1927447.4155600001</v>
      </c>
      <c r="G112" s="20">
        <f t="shared" si="8"/>
        <v>190865972.51473004</v>
      </c>
      <c r="H112" s="20">
        <f t="shared" si="9"/>
        <v>9735395729.6044426</v>
      </c>
      <c r="I112" s="21">
        <f t="shared" si="6"/>
        <v>9735.3957296044427</v>
      </c>
      <c r="J112" s="21">
        <f t="shared" si="7"/>
        <v>111</v>
      </c>
    </row>
    <row r="113" spans="1:10" x14ac:dyDescent="0.35">
      <c r="A113" s="21">
        <v>112</v>
      </c>
      <c r="B113" s="21">
        <v>319243.942025</v>
      </c>
      <c r="C113" s="21">
        <v>2007424.23364</v>
      </c>
      <c r="D113" s="21">
        <f t="shared" si="5"/>
        <v>-88</v>
      </c>
      <c r="E113" s="21">
        <v>112</v>
      </c>
      <c r="F113" s="20">
        <v>2007424.23364</v>
      </c>
      <c r="G113" s="20">
        <f t="shared" si="8"/>
        <v>192873396.74837002</v>
      </c>
      <c r="H113" s="20">
        <f t="shared" si="9"/>
        <v>9928269126.3528118</v>
      </c>
      <c r="I113" s="21">
        <f t="shared" si="6"/>
        <v>9928.2691263528122</v>
      </c>
      <c r="J113" s="21">
        <f t="shared" si="7"/>
        <v>112</v>
      </c>
    </row>
    <row r="114" spans="1:10" x14ac:dyDescent="0.35">
      <c r="A114" s="21">
        <v>113</v>
      </c>
      <c r="B114" s="21">
        <v>317714.71682899998</v>
      </c>
      <c r="C114" s="21">
        <v>1748018.41585</v>
      </c>
      <c r="D114" s="21">
        <f t="shared" si="5"/>
        <v>-87</v>
      </c>
      <c r="E114" s="21">
        <v>113</v>
      </c>
      <c r="F114" s="20">
        <v>1748018.41585</v>
      </c>
      <c r="G114" s="20">
        <f t="shared" si="8"/>
        <v>194621415.16422004</v>
      </c>
      <c r="H114" s="20">
        <f t="shared" si="9"/>
        <v>10122890541.517033</v>
      </c>
      <c r="I114" s="21">
        <f t="shared" si="6"/>
        <v>10122.890541517032</v>
      </c>
      <c r="J114" s="21">
        <f t="shared" si="7"/>
        <v>113</v>
      </c>
    </row>
    <row r="115" spans="1:10" x14ac:dyDescent="0.35">
      <c r="A115" s="21">
        <v>114</v>
      </c>
      <c r="B115" s="21">
        <v>315451.05364699999</v>
      </c>
      <c r="C115" s="21">
        <v>1662254.42964</v>
      </c>
      <c r="D115" s="21">
        <f t="shared" si="5"/>
        <v>-86</v>
      </c>
      <c r="E115" s="21">
        <v>114</v>
      </c>
      <c r="F115" s="20">
        <v>1662254.42964</v>
      </c>
      <c r="G115" s="20">
        <f t="shared" si="8"/>
        <v>196283669.59386003</v>
      </c>
      <c r="H115" s="20">
        <f t="shared" si="9"/>
        <v>10319174211.110893</v>
      </c>
      <c r="I115" s="21">
        <f t="shared" si="6"/>
        <v>10319.174211110892</v>
      </c>
      <c r="J115" s="21">
        <f t="shared" si="7"/>
        <v>114</v>
      </c>
    </row>
    <row r="116" spans="1:10" x14ac:dyDescent="0.35">
      <c r="A116" s="21">
        <v>115</v>
      </c>
      <c r="B116" s="21">
        <v>313552.19849500002</v>
      </c>
      <c r="C116" s="21">
        <v>1668584.7665899999</v>
      </c>
      <c r="D116" s="21">
        <f t="shared" si="5"/>
        <v>-85</v>
      </c>
      <c r="E116" s="21">
        <v>115</v>
      </c>
      <c r="F116" s="20">
        <v>1668584.7665899999</v>
      </c>
      <c r="G116" s="20">
        <f t="shared" si="8"/>
        <v>197952254.36045003</v>
      </c>
      <c r="H116" s="20">
        <f t="shared" si="9"/>
        <v>10517126465.471344</v>
      </c>
      <c r="I116" s="21">
        <f t="shared" si="6"/>
        <v>10517.126465471343</v>
      </c>
      <c r="J116" s="21">
        <f t="shared" si="7"/>
        <v>115</v>
      </c>
    </row>
    <row r="117" spans="1:10" x14ac:dyDescent="0.35">
      <c r="A117" s="21">
        <v>116</v>
      </c>
      <c r="B117" s="21">
        <v>316348.79562699998</v>
      </c>
      <c r="C117" s="21">
        <v>1664084.87674</v>
      </c>
      <c r="D117" s="21">
        <f t="shared" si="5"/>
        <v>-84</v>
      </c>
      <c r="E117" s="21">
        <v>116</v>
      </c>
      <c r="F117" s="20">
        <v>1664084.87674</v>
      </c>
      <c r="G117" s="20">
        <f t="shared" si="8"/>
        <v>199616339.23719004</v>
      </c>
      <c r="H117" s="20">
        <f t="shared" si="9"/>
        <v>10716742804.708534</v>
      </c>
      <c r="I117" s="21">
        <f t="shared" si="6"/>
        <v>10716.742804708534</v>
      </c>
      <c r="J117" s="21">
        <f t="shared" si="7"/>
        <v>116</v>
      </c>
    </row>
    <row r="118" spans="1:10" x14ac:dyDescent="0.35">
      <c r="A118" s="21">
        <v>117</v>
      </c>
      <c r="B118" s="21">
        <v>313433.545988</v>
      </c>
      <c r="C118" s="21">
        <v>1624137.36421</v>
      </c>
      <c r="D118" s="21">
        <f t="shared" si="5"/>
        <v>-83</v>
      </c>
      <c r="E118" s="21">
        <v>117</v>
      </c>
      <c r="F118" s="20">
        <v>1624137.36421</v>
      </c>
      <c r="G118" s="20">
        <f t="shared" si="8"/>
        <v>201240476.60140005</v>
      </c>
      <c r="H118" s="20">
        <f t="shared" si="9"/>
        <v>10917983281.309935</v>
      </c>
      <c r="I118" s="21">
        <f t="shared" si="6"/>
        <v>10917.983281309935</v>
      </c>
      <c r="J118" s="21">
        <f t="shared" si="7"/>
        <v>117</v>
      </c>
    </row>
    <row r="119" spans="1:10" x14ac:dyDescent="0.35">
      <c r="A119" s="21">
        <v>118</v>
      </c>
      <c r="B119" s="21">
        <v>314190.29834099999</v>
      </c>
      <c r="C119" s="21">
        <v>1610423.15656</v>
      </c>
      <c r="D119" s="21">
        <f t="shared" si="5"/>
        <v>-82</v>
      </c>
      <c r="E119" s="21">
        <v>118</v>
      </c>
      <c r="F119" s="20">
        <v>1610423.15656</v>
      </c>
      <c r="G119" s="20">
        <f t="shared" si="8"/>
        <v>202850899.75796005</v>
      </c>
      <c r="H119" s="20">
        <f t="shared" si="9"/>
        <v>11120834181.067894</v>
      </c>
      <c r="I119" s="21">
        <f t="shared" si="6"/>
        <v>11120.834181067894</v>
      </c>
      <c r="J119" s="21">
        <f t="shared" si="7"/>
        <v>118</v>
      </c>
    </row>
    <row r="120" spans="1:10" x14ac:dyDescent="0.35">
      <c r="A120" s="21">
        <v>119</v>
      </c>
      <c r="B120" s="21">
        <v>314379.80486799998</v>
      </c>
      <c r="C120" s="21">
        <v>1567931.1065799999</v>
      </c>
      <c r="D120" s="21">
        <f t="shared" si="5"/>
        <v>-81</v>
      </c>
      <c r="E120" s="21">
        <v>119</v>
      </c>
      <c r="F120" s="20">
        <v>1567931.1065799999</v>
      </c>
      <c r="G120" s="20">
        <f t="shared" si="8"/>
        <v>204418830.86454004</v>
      </c>
      <c r="H120" s="20">
        <f t="shared" si="9"/>
        <v>11325253011.932434</v>
      </c>
      <c r="I120" s="21">
        <f t="shared" si="6"/>
        <v>11325.253011932435</v>
      </c>
      <c r="J120" s="21">
        <f t="shared" si="7"/>
        <v>119</v>
      </c>
    </row>
    <row r="121" spans="1:10" x14ac:dyDescent="0.35">
      <c r="A121" s="21">
        <v>120</v>
      </c>
      <c r="B121" s="21">
        <v>314179.38221399998</v>
      </c>
      <c r="C121" s="21">
        <v>1534124.4817900001</v>
      </c>
      <c r="D121" s="21">
        <f t="shared" si="5"/>
        <v>-80</v>
      </c>
      <c r="E121" s="21">
        <v>120</v>
      </c>
      <c r="F121" s="20">
        <v>1534124.4817900001</v>
      </c>
      <c r="G121" s="20">
        <f t="shared" si="8"/>
        <v>205952955.34633005</v>
      </c>
      <c r="H121" s="20">
        <f t="shared" si="9"/>
        <v>11531205967.278765</v>
      </c>
      <c r="I121" s="21">
        <f t="shared" si="6"/>
        <v>11531.205967278765</v>
      </c>
      <c r="J121" s="21">
        <f t="shared" si="7"/>
        <v>120</v>
      </c>
    </row>
    <row r="122" spans="1:10" x14ac:dyDescent="0.35">
      <c r="A122" s="21">
        <v>121</v>
      </c>
      <c r="B122" s="21">
        <v>312348.20353499998</v>
      </c>
      <c r="C122" s="21">
        <v>1486632.56017</v>
      </c>
      <c r="D122" s="21">
        <f t="shared" si="5"/>
        <v>-79</v>
      </c>
      <c r="E122" s="21">
        <v>121</v>
      </c>
      <c r="F122" s="20">
        <v>1486632.56017</v>
      </c>
      <c r="G122" s="20">
        <f t="shared" si="8"/>
        <v>207439587.90650004</v>
      </c>
      <c r="H122" s="20">
        <f t="shared" si="9"/>
        <v>11738645555.185265</v>
      </c>
      <c r="I122" s="21">
        <f t="shared" si="6"/>
        <v>11738.645555185265</v>
      </c>
      <c r="J122" s="21">
        <f t="shared" si="7"/>
        <v>121</v>
      </c>
    </row>
    <row r="123" spans="1:10" x14ac:dyDescent="0.35">
      <c r="A123" s="21">
        <v>122</v>
      </c>
      <c r="B123" s="21">
        <v>311256.92624</v>
      </c>
      <c r="C123" s="21">
        <v>1483872.3356300001</v>
      </c>
      <c r="D123" s="21">
        <f t="shared" si="5"/>
        <v>-78</v>
      </c>
      <c r="E123" s="21">
        <v>122</v>
      </c>
      <c r="F123" s="20">
        <v>1483872.3356300001</v>
      </c>
      <c r="G123" s="20">
        <f t="shared" si="8"/>
        <v>208923460.24213004</v>
      </c>
      <c r="H123" s="20">
        <f t="shared" si="9"/>
        <v>11947569015.427395</v>
      </c>
      <c r="I123" s="21">
        <f t="shared" si="6"/>
        <v>11947.569015427394</v>
      </c>
      <c r="J123" s="21">
        <f t="shared" si="7"/>
        <v>122</v>
      </c>
    </row>
    <row r="124" spans="1:10" x14ac:dyDescent="0.35">
      <c r="A124" s="21">
        <v>123</v>
      </c>
      <c r="B124" s="21">
        <v>314094.36585900001</v>
      </c>
      <c r="C124" s="21">
        <v>1478425.6137999999</v>
      </c>
      <c r="D124" s="21">
        <f t="shared" si="5"/>
        <v>-77</v>
      </c>
      <c r="E124" s="21">
        <v>123</v>
      </c>
      <c r="F124" s="20">
        <v>1478425.6137999999</v>
      </c>
      <c r="G124" s="20">
        <f t="shared" si="8"/>
        <v>210401885.85593003</v>
      </c>
      <c r="H124" s="20">
        <f t="shared" si="9"/>
        <v>12157970901.283325</v>
      </c>
      <c r="I124" s="21">
        <f t="shared" si="6"/>
        <v>12157.970901283325</v>
      </c>
      <c r="J124" s="21">
        <f t="shared" si="7"/>
        <v>123</v>
      </c>
    </row>
    <row r="125" spans="1:10" x14ac:dyDescent="0.35">
      <c r="A125" s="21">
        <v>124</v>
      </c>
      <c r="B125" s="21">
        <v>312845.11294800002</v>
      </c>
      <c r="C125" s="21">
        <v>1473434.0688799999</v>
      </c>
      <c r="D125" s="21">
        <f t="shared" si="5"/>
        <v>-76</v>
      </c>
      <c r="E125" s="21">
        <v>124</v>
      </c>
      <c r="F125" s="20">
        <v>1473434.0688799999</v>
      </c>
      <c r="G125" s="20">
        <f t="shared" si="8"/>
        <v>211875319.92481002</v>
      </c>
      <c r="H125" s="20">
        <f t="shared" si="9"/>
        <v>12369846221.208136</v>
      </c>
      <c r="I125" s="21">
        <f t="shared" si="6"/>
        <v>12369.846221208136</v>
      </c>
      <c r="J125" s="21">
        <f t="shared" si="7"/>
        <v>124</v>
      </c>
    </row>
    <row r="126" spans="1:10" x14ac:dyDescent="0.35">
      <c r="A126" s="21">
        <v>125</v>
      </c>
      <c r="B126" s="21">
        <v>316916.33104199998</v>
      </c>
      <c r="C126" s="21">
        <v>1488594.27892</v>
      </c>
      <c r="D126" s="21">
        <f t="shared" si="5"/>
        <v>-75</v>
      </c>
      <c r="E126" s="21">
        <v>125</v>
      </c>
      <c r="F126" s="20">
        <v>1488594.27892</v>
      </c>
      <c r="G126" s="20">
        <f t="shared" si="8"/>
        <v>213363914.20373002</v>
      </c>
      <c r="H126" s="20">
        <f t="shared" si="9"/>
        <v>12583210135.411865</v>
      </c>
      <c r="I126" s="21">
        <f t="shared" si="6"/>
        <v>12583.210135411866</v>
      </c>
      <c r="J126" s="21">
        <f t="shared" si="7"/>
        <v>125</v>
      </c>
    </row>
    <row r="127" spans="1:10" x14ac:dyDescent="0.35">
      <c r="A127" s="21">
        <v>126</v>
      </c>
      <c r="B127" s="21">
        <v>311679.86179200001</v>
      </c>
      <c r="C127" s="21">
        <v>1468417.6874200001</v>
      </c>
      <c r="D127" s="21">
        <f t="shared" si="5"/>
        <v>-74</v>
      </c>
      <c r="E127" s="21">
        <v>126</v>
      </c>
      <c r="F127" s="20">
        <v>1468417.6874200001</v>
      </c>
      <c r="G127" s="20">
        <f t="shared" si="8"/>
        <v>214832331.89115003</v>
      </c>
      <c r="H127" s="20">
        <f t="shared" si="9"/>
        <v>12798042467.303015</v>
      </c>
      <c r="I127" s="21">
        <f t="shared" si="6"/>
        <v>12798.042467303016</v>
      </c>
      <c r="J127" s="21">
        <f t="shared" si="7"/>
        <v>126</v>
      </c>
    </row>
    <row r="128" spans="1:10" x14ac:dyDescent="0.35">
      <c r="A128" s="21">
        <v>127</v>
      </c>
      <c r="B128" s="21">
        <v>315478.10175600002</v>
      </c>
      <c r="C128" s="21">
        <v>1503039.4108</v>
      </c>
      <c r="D128" s="21">
        <f t="shared" si="5"/>
        <v>-73</v>
      </c>
      <c r="E128" s="21">
        <v>127</v>
      </c>
      <c r="F128" s="20">
        <v>1503039.4108</v>
      </c>
      <c r="G128" s="20">
        <f t="shared" si="8"/>
        <v>216335371.30195004</v>
      </c>
      <c r="H128" s="20">
        <f t="shared" si="9"/>
        <v>13014377838.604965</v>
      </c>
      <c r="I128" s="21">
        <f t="shared" si="6"/>
        <v>13014.377838604965</v>
      </c>
      <c r="J128" s="21">
        <f t="shared" si="7"/>
        <v>127</v>
      </c>
    </row>
    <row r="129" spans="1:10" x14ac:dyDescent="0.35">
      <c r="A129" s="21">
        <v>128</v>
      </c>
      <c r="B129" s="21">
        <v>316093.53533699998</v>
      </c>
      <c r="C129" s="21">
        <v>1569942.85146</v>
      </c>
      <c r="D129" s="21">
        <f t="shared" si="5"/>
        <v>-72</v>
      </c>
      <c r="E129" s="21">
        <v>128</v>
      </c>
      <c r="F129" s="20">
        <v>1569942.85146</v>
      </c>
      <c r="G129" s="20">
        <f t="shared" si="8"/>
        <v>217905314.15341005</v>
      </c>
      <c r="H129" s="20">
        <f t="shared" si="9"/>
        <v>13232283152.758375</v>
      </c>
      <c r="I129" s="21">
        <f t="shared" si="6"/>
        <v>13232.283152758375</v>
      </c>
      <c r="J129" s="21">
        <f t="shared" si="7"/>
        <v>128</v>
      </c>
    </row>
    <row r="130" spans="1:10" x14ac:dyDescent="0.35">
      <c r="A130" s="21">
        <v>129</v>
      </c>
      <c r="B130" s="21">
        <v>316290.85664900002</v>
      </c>
      <c r="C130" s="21">
        <v>1599978.2757900001</v>
      </c>
      <c r="D130" s="21">
        <f t="shared" si="5"/>
        <v>-71</v>
      </c>
      <c r="E130" s="21">
        <v>129</v>
      </c>
      <c r="F130" s="20">
        <v>1599978.2757900001</v>
      </c>
      <c r="G130" s="20">
        <f t="shared" si="8"/>
        <v>219505292.42920005</v>
      </c>
      <c r="H130" s="20">
        <f t="shared" si="9"/>
        <v>13451788445.187574</v>
      </c>
      <c r="I130" s="21">
        <f t="shared" si="6"/>
        <v>13451.788445187574</v>
      </c>
      <c r="J130" s="21">
        <f t="shared" si="7"/>
        <v>129</v>
      </c>
    </row>
    <row r="131" spans="1:10" x14ac:dyDescent="0.35">
      <c r="A131" s="21">
        <v>130</v>
      </c>
      <c r="B131" s="21">
        <v>318115.67823299998</v>
      </c>
      <c r="C131" s="21">
        <v>1656404.7382400001</v>
      </c>
      <c r="D131" s="21">
        <f t="shared" ref="D131:D194" si="10">(200-E131)*-1</f>
        <v>-70</v>
      </c>
      <c r="E131" s="21">
        <v>130</v>
      </c>
      <c r="F131" s="20">
        <v>1656404.7382400001</v>
      </c>
      <c r="G131" s="20">
        <f t="shared" si="8"/>
        <v>221161697.16744006</v>
      </c>
      <c r="H131" s="20">
        <f t="shared" si="9"/>
        <v>13672950142.355015</v>
      </c>
      <c r="I131" s="21">
        <f t="shared" ref="I131:I194" si="11">H131/1000000</f>
        <v>13672.950142355015</v>
      </c>
      <c r="J131" s="21">
        <f t="shared" ref="J131:J194" si="12">E131</f>
        <v>130</v>
      </c>
    </row>
    <row r="132" spans="1:10" x14ac:dyDescent="0.35">
      <c r="A132" s="21">
        <v>131</v>
      </c>
      <c r="B132" s="21">
        <v>316064.09286999999</v>
      </c>
      <c r="C132" s="21">
        <v>1688516.6375299999</v>
      </c>
      <c r="D132" s="21">
        <f t="shared" si="10"/>
        <v>-69</v>
      </c>
      <c r="E132" s="21">
        <v>131</v>
      </c>
      <c r="F132" s="20">
        <v>1688516.6375299999</v>
      </c>
      <c r="G132" s="20">
        <f t="shared" ref="G132:G195" si="13">F132+G131</f>
        <v>222850213.80497006</v>
      </c>
      <c r="H132" s="20">
        <f t="shared" ref="H132:H195" si="14">H131+1*G132</f>
        <v>13895800356.159985</v>
      </c>
      <c r="I132" s="21">
        <f t="shared" si="11"/>
        <v>13895.800356159985</v>
      </c>
      <c r="J132" s="21">
        <f t="shared" si="12"/>
        <v>131</v>
      </c>
    </row>
    <row r="133" spans="1:10" x14ac:dyDescent="0.35">
      <c r="A133" s="21">
        <v>132</v>
      </c>
      <c r="B133" s="21">
        <v>320130.04924700002</v>
      </c>
      <c r="C133" s="21">
        <v>1750630.4921299999</v>
      </c>
      <c r="D133" s="21">
        <f t="shared" si="10"/>
        <v>-68</v>
      </c>
      <c r="E133" s="21">
        <v>132</v>
      </c>
      <c r="F133" s="20">
        <v>1750630.4921299999</v>
      </c>
      <c r="G133" s="20">
        <f t="shared" si="13"/>
        <v>224600844.29710007</v>
      </c>
      <c r="H133" s="20">
        <f t="shared" si="14"/>
        <v>14120401200.457085</v>
      </c>
      <c r="I133" s="21">
        <f t="shared" si="11"/>
        <v>14120.401200457085</v>
      </c>
      <c r="J133" s="21">
        <f t="shared" si="12"/>
        <v>132</v>
      </c>
    </row>
    <row r="134" spans="1:10" x14ac:dyDescent="0.35">
      <c r="A134" s="21">
        <v>133</v>
      </c>
      <c r="B134" s="21">
        <v>317145.11169699999</v>
      </c>
      <c r="C134" s="21">
        <v>1804271.23043</v>
      </c>
      <c r="D134" s="21">
        <f t="shared" si="10"/>
        <v>-67</v>
      </c>
      <c r="E134" s="21">
        <v>133</v>
      </c>
      <c r="F134" s="20">
        <v>1804271.23043</v>
      </c>
      <c r="G134" s="20">
        <f t="shared" si="13"/>
        <v>226405115.52753007</v>
      </c>
      <c r="H134" s="20">
        <f t="shared" si="14"/>
        <v>14346806315.984615</v>
      </c>
      <c r="I134" s="21">
        <f t="shared" si="11"/>
        <v>14346.806315984615</v>
      </c>
      <c r="J134" s="21">
        <f t="shared" si="12"/>
        <v>133</v>
      </c>
    </row>
    <row r="135" spans="1:10" x14ac:dyDescent="0.35">
      <c r="A135" s="21">
        <v>134</v>
      </c>
      <c r="B135" s="21">
        <v>322438.56945700001</v>
      </c>
      <c r="C135" s="21">
        <v>1953130.2519</v>
      </c>
      <c r="D135" s="21">
        <f t="shared" si="10"/>
        <v>-66</v>
      </c>
      <c r="E135" s="21">
        <v>134</v>
      </c>
      <c r="F135" s="20">
        <v>1953130.2519</v>
      </c>
      <c r="G135" s="20">
        <f t="shared" si="13"/>
        <v>228358245.77943006</v>
      </c>
      <c r="H135" s="20">
        <f t="shared" si="14"/>
        <v>14575164561.764046</v>
      </c>
      <c r="I135" s="21">
        <f t="shared" si="11"/>
        <v>14575.164561764046</v>
      </c>
      <c r="J135" s="21">
        <f t="shared" si="12"/>
        <v>134</v>
      </c>
    </row>
    <row r="136" spans="1:10" x14ac:dyDescent="0.35">
      <c r="A136" s="21">
        <v>135</v>
      </c>
      <c r="B136" s="21">
        <v>327180.529713</v>
      </c>
      <c r="C136" s="21">
        <v>2222727.9426699998</v>
      </c>
      <c r="D136" s="21">
        <f t="shared" si="10"/>
        <v>-65</v>
      </c>
      <c r="E136" s="21">
        <v>135</v>
      </c>
      <c r="F136" s="20">
        <v>2222727.9426699998</v>
      </c>
      <c r="G136" s="20">
        <f t="shared" si="13"/>
        <v>230580973.72210005</v>
      </c>
      <c r="H136" s="20">
        <f t="shared" si="14"/>
        <v>14805745535.486145</v>
      </c>
      <c r="I136" s="21">
        <f t="shared" si="11"/>
        <v>14805.745535486145</v>
      </c>
      <c r="J136" s="21">
        <f t="shared" si="12"/>
        <v>135</v>
      </c>
    </row>
    <row r="137" spans="1:10" x14ac:dyDescent="0.35">
      <c r="A137" s="21">
        <v>136</v>
      </c>
      <c r="B137" s="21">
        <v>327027.32948199997</v>
      </c>
      <c r="C137" s="21">
        <v>2587228.06122</v>
      </c>
      <c r="D137" s="21">
        <f t="shared" si="10"/>
        <v>-64</v>
      </c>
      <c r="E137" s="21">
        <v>136</v>
      </c>
      <c r="F137" s="20">
        <v>2587228.06122</v>
      </c>
      <c r="G137" s="20">
        <f t="shared" si="13"/>
        <v>233168201.78332004</v>
      </c>
      <c r="H137" s="20">
        <f t="shared" si="14"/>
        <v>15038913737.269464</v>
      </c>
      <c r="I137" s="21">
        <f t="shared" si="11"/>
        <v>15038.913737269464</v>
      </c>
      <c r="J137" s="21">
        <f t="shared" si="12"/>
        <v>136</v>
      </c>
    </row>
    <row r="138" spans="1:10" x14ac:dyDescent="0.35">
      <c r="A138" s="21">
        <v>137</v>
      </c>
      <c r="B138" s="21">
        <v>330638.18538400001</v>
      </c>
      <c r="C138" s="21">
        <v>3041617.0298799998</v>
      </c>
      <c r="D138" s="21">
        <f t="shared" si="10"/>
        <v>-63</v>
      </c>
      <c r="E138" s="21">
        <v>137</v>
      </c>
      <c r="F138" s="20">
        <v>3041617.0298799998</v>
      </c>
      <c r="G138" s="20">
        <f t="shared" si="13"/>
        <v>236209818.81320003</v>
      </c>
      <c r="H138" s="20">
        <f t="shared" si="14"/>
        <v>15275123556.082664</v>
      </c>
      <c r="I138" s="21">
        <f t="shared" si="11"/>
        <v>15275.123556082664</v>
      </c>
      <c r="J138" s="21">
        <f t="shared" si="12"/>
        <v>137</v>
      </c>
    </row>
    <row r="139" spans="1:10" x14ac:dyDescent="0.35">
      <c r="A139" s="21">
        <v>138</v>
      </c>
      <c r="B139" s="21">
        <v>329367.35962499998</v>
      </c>
      <c r="C139" s="21">
        <v>3416351.88124</v>
      </c>
      <c r="D139" s="21">
        <f t="shared" si="10"/>
        <v>-62</v>
      </c>
      <c r="E139" s="21">
        <v>138</v>
      </c>
      <c r="F139" s="20">
        <v>3416351.88124</v>
      </c>
      <c r="G139" s="20">
        <f t="shared" si="13"/>
        <v>239626170.69444004</v>
      </c>
      <c r="H139" s="20">
        <f t="shared" si="14"/>
        <v>15514749726.777105</v>
      </c>
      <c r="I139" s="21">
        <f t="shared" si="11"/>
        <v>15514.749726777105</v>
      </c>
      <c r="J139" s="21">
        <f t="shared" si="12"/>
        <v>138</v>
      </c>
    </row>
    <row r="140" spans="1:10" x14ac:dyDescent="0.35">
      <c r="A140" s="21">
        <v>139</v>
      </c>
      <c r="B140" s="21">
        <v>326756.72975100001</v>
      </c>
      <c r="C140" s="21">
        <v>3871445.7229900002</v>
      </c>
      <c r="D140" s="21">
        <f t="shared" si="10"/>
        <v>-61</v>
      </c>
      <c r="E140" s="21">
        <v>139</v>
      </c>
      <c r="F140" s="20">
        <v>3871445.7229900002</v>
      </c>
      <c r="G140" s="20">
        <f t="shared" si="13"/>
        <v>243497616.41743004</v>
      </c>
      <c r="H140" s="20">
        <f t="shared" si="14"/>
        <v>15758247343.194536</v>
      </c>
      <c r="I140" s="21">
        <f t="shared" si="11"/>
        <v>15758.247343194536</v>
      </c>
      <c r="J140" s="21">
        <f t="shared" si="12"/>
        <v>139</v>
      </c>
    </row>
    <row r="141" spans="1:10" x14ac:dyDescent="0.35">
      <c r="A141" s="21">
        <v>140</v>
      </c>
      <c r="B141" s="21">
        <v>318389.14206599997</v>
      </c>
      <c r="C141" s="21">
        <v>4855174.8953200001</v>
      </c>
      <c r="D141" s="21">
        <f t="shared" si="10"/>
        <v>-60</v>
      </c>
      <c r="E141" s="21">
        <v>140</v>
      </c>
      <c r="F141" s="20">
        <v>4855174.8953200001</v>
      </c>
      <c r="G141" s="20">
        <f t="shared" si="13"/>
        <v>248352791.31275004</v>
      </c>
      <c r="H141" s="20">
        <f t="shared" si="14"/>
        <v>16006600134.507286</v>
      </c>
      <c r="I141" s="21">
        <f t="shared" si="11"/>
        <v>16006.600134507285</v>
      </c>
      <c r="J141" s="21">
        <f t="shared" si="12"/>
        <v>140</v>
      </c>
    </row>
    <row r="142" spans="1:10" x14ac:dyDescent="0.35">
      <c r="A142" s="21">
        <v>141</v>
      </c>
      <c r="B142" s="21">
        <v>311103.63014700002</v>
      </c>
      <c r="C142" s="21">
        <v>3565805.9692600002</v>
      </c>
      <c r="D142" s="21">
        <f t="shared" si="10"/>
        <v>-59</v>
      </c>
      <c r="E142" s="21">
        <v>141</v>
      </c>
      <c r="F142" s="20">
        <v>3565805.9692600002</v>
      </c>
      <c r="G142" s="20">
        <f t="shared" si="13"/>
        <v>251918597.28201005</v>
      </c>
      <c r="H142" s="20">
        <f t="shared" si="14"/>
        <v>16258518731.789295</v>
      </c>
      <c r="I142" s="21">
        <f t="shared" si="11"/>
        <v>16258.518731789296</v>
      </c>
      <c r="J142" s="21">
        <f t="shared" si="12"/>
        <v>141</v>
      </c>
    </row>
    <row r="143" spans="1:10" x14ac:dyDescent="0.35">
      <c r="A143" s="21">
        <v>142</v>
      </c>
      <c r="B143" s="21">
        <v>302167.31440600002</v>
      </c>
      <c r="C143" s="21">
        <v>1557833.6899900001</v>
      </c>
      <c r="D143" s="21">
        <f t="shared" si="10"/>
        <v>-58</v>
      </c>
      <c r="E143" s="21">
        <v>142</v>
      </c>
      <c r="F143" s="20">
        <v>1557833.6899900001</v>
      </c>
      <c r="G143" s="20">
        <f t="shared" si="13"/>
        <v>253476430.97200006</v>
      </c>
      <c r="H143" s="20">
        <f t="shared" si="14"/>
        <v>16511995162.761295</v>
      </c>
      <c r="I143" s="21">
        <f t="shared" si="11"/>
        <v>16511.995162761294</v>
      </c>
      <c r="J143" s="21">
        <f t="shared" si="12"/>
        <v>142</v>
      </c>
    </row>
    <row r="144" spans="1:10" x14ac:dyDescent="0.35">
      <c r="A144" s="21">
        <v>143</v>
      </c>
      <c r="B144" s="21">
        <v>305446.33125799999</v>
      </c>
      <c r="C144" s="21">
        <v>1569955.9381599999</v>
      </c>
      <c r="D144" s="21">
        <f t="shared" si="10"/>
        <v>-57</v>
      </c>
      <c r="E144" s="21">
        <v>143</v>
      </c>
      <c r="F144" s="20">
        <v>1569955.9381599999</v>
      </c>
      <c r="G144" s="20">
        <f t="shared" si="13"/>
        <v>255046386.91016006</v>
      </c>
      <c r="H144" s="20">
        <f t="shared" si="14"/>
        <v>16767041549.671455</v>
      </c>
      <c r="I144" s="21">
        <f t="shared" si="11"/>
        <v>16767.041549671456</v>
      </c>
      <c r="J144" s="21">
        <f t="shared" si="12"/>
        <v>143</v>
      </c>
    </row>
    <row r="145" spans="1:10" x14ac:dyDescent="0.35">
      <c r="A145" s="21">
        <v>144</v>
      </c>
      <c r="B145" s="21">
        <v>304349.32905900001</v>
      </c>
      <c r="C145" s="21">
        <v>1568236.7191399999</v>
      </c>
      <c r="D145" s="21">
        <f t="shared" si="10"/>
        <v>-56</v>
      </c>
      <c r="E145" s="21">
        <v>144</v>
      </c>
      <c r="F145" s="20">
        <v>1568236.7191399999</v>
      </c>
      <c r="G145" s="20">
        <f t="shared" si="13"/>
        <v>256614623.62930006</v>
      </c>
      <c r="H145" s="20">
        <f t="shared" si="14"/>
        <v>17023656173.300755</v>
      </c>
      <c r="I145" s="21">
        <f t="shared" si="11"/>
        <v>17023.656173300755</v>
      </c>
      <c r="J145" s="21">
        <f t="shared" si="12"/>
        <v>144</v>
      </c>
    </row>
    <row r="146" spans="1:10" x14ac:dyDescent="0.35">
      <c r="A146" s="21">
        <v>145</v>
      </c>
      <c r="B146" s="21">
        <v>301838.65636399999</v>
      </c>
      <c r="C146" s="21">
        <v>1552103.52355</v>
      </c>
      <c r="D146" s="21">
        <f t="shared" si="10"/>
        <v>-55</v>
      </c>
      <c r="E146" s="21">
        <v>145</v>
      </c>
      <c r="F146" s="20">
        <v>1552103.52355</v>
      </c>
      <c r="G146" s="20">
        <f t="shared" si="13"/>
        <v>258166727.15285006</v>
      </c>
      <c r="H146" s="20">
        <f t="shared" si="14"/>
        <v>17281822900.453606</v>
      </c>
      <c r="I146" s="21">
        <f t="shared" si="11"/>
        <v>17281.822900453604</v>
      </c>
      <c r="J146" s="21">
        <f t="shared" si="12"/>
        <v>145</v>
      </c>
    </row>
    <row r="147" spans="1:10" x14ac:dyDescent="0.35">
      <c r="A147" s="21">
        <v>146</v>
      </c>
      <c r="B147" s="21">
        <v>304920.45075900003</v>
      </c>
      <c r="C147" s="21">
        <v>1580178.16078</v>
      </c>
      <c r="D147" s="21">
        <f t="shared" si="10"/>
        <v>-54</v>
      </c>
      <c r="E147" s="21">
        <v>146</v>
      </c>
      <c r="F147" s="20">
        <v>1580178.16078</v>
      </c>
      <c r="G147" s="20">
        <f t="shared" si="13"/>
        <v>259746905.31363007</v>
      </c>
      <c r="H147" s="20">
        <f t="shared" si="14"/>
        <v>17541569805.767235</v>
      </c>
      <c r="I147" s="21">
        <f t="shared" si="11"/>
        <v>17541.569805767234</v>
      </c>
      <c r="J147" s="21">
        <f t="shared" si="12"/>
        <v>146</v>
      </c>
    </row>
    <row r="148" spans="1:10" x14ac:dyDescent="0.35">
      <c r="A148" s="21">
        <v>147</v>
      </c>
      <c r="B148" s="21">
        <v>301322.46015699999</v>
      </c>
      <c r="C148" s="21">
        <v>1570791.1561100001</v>
      </c>
      <c r="D148" s="21">
        <f t="shared" si="10"/>
        <v>-53</v>
      </c>
      <c r="E148" s="21">
        <v>147</v>
      </c>
      <c r="F148" s="20">
        <v>1570791.1561100001</v>
      </c>
      <c r="G148" s="20">
        <f t="shared" si="13"/>
        <v>261317696.46974006</v>
      </c>
      <c r="H148" s="20">
        <f t="shared" si="14"/>
        <v>17802887502.236977</v>
      </c>
      <c r="I148" s="21">
        <f t="shared" si="11"/>
        <v>17802.887502236976</v>
      </c>
      <c r="J148" s="21">
        <f t="shared" si="12"/>
        <v>147</v>
      </c>
    </row>
    <row r="149" spans="1:10" x14ac:dyDescent="0.35">
      <c r="A149" s="21">
        <v>148</v>
      </c>
      <c r="B149" s="21">
        <v>300403.74236099998</v>
      </c>
      <c r="C149" s="21">
        <v>1601178.2107500001</v>
      </c>
      <c r="D149" s="21">
        <f t="shared" si="10"/>
        <v>-52</v>
      </c>
      <c r="E149" s="21">
        <v>148</v>
      </c>
      <c r="F149" s="20">
        <v>1601178.2107500001</v>
      </c>
      <c r="G149" s="20">
        <f t="shared" si="13"/>
        <v>262918874.68049008</v>
      </c>
      <c r="H149" s="20">
        <f t="shared" si="14"/>
        <v>18065806376.917465</v>
      </c>
      <c r="I149" s="21">
        <f t="shared" si="11"/>
        <v>18065.806376917466</v>
      </c>
      <c r="J149" s="21">
        <f t="shared" si="12"/>
        <v>148</v>
      </c>
    </row>
    <row r="150" spans="1:10" x14ac:dyDescent="0.35">
      <c r="A150" s="21">
        <v>149</v>
      </c>
      <c r="B150" s="21">
        <v>297750.75461499998</v>
      </c>
      <c r="C150" s="21">
        <v>1604815.4261700001</v>
      </c>
      <c r="D150" s="21">
        <f t="shared" si="10"/>
        <v>-51</v>
      </c>
      <c r="E150" s="21">
        <v>149</v>
      </c>
      <c r="F150" s="20">
        <v>1604815.4261700001</v>
      </c>
      <c r="G150" s="20">
        <f t="shared" si="13"/>
        <v>264523690.10666007</v>
      </c>
      <c r="H150" s="20">
        <f t="shared" si="14"/>
        <v>18330330067.024124</v>
      </c>
      <c r="I150" s="21">
        <f t="shared" si="11"/>
        <v>18330.330067024122</v>
      </c>
      <c r="J150" s="21">
        <f t="shared" si="12"/>
        <v>149</v>
      </c>
    </row>
    <row r="151" spans="1:10" x14ac:dyDescent="0.35">
      <c r="A151" s="21">
        <v>150</v>
      </c>
      <c r="B151" s="21">
        <v>299997.02117899997</v>
      </c>
      <c r="C151" s="21">
        <v>1623832.19196</v>
      </c>
      <c r="D151" s="21">
        <f t="shared" si="10"/>
        <v>-50</v>
      </c>
      <c r="E151" s="21">
        <v>150</v>
      </c>
      <c r="F151" s="20">
        <v>1623832.19196</v>
      </c>
      <c r="G151" s="20">
        <f t="shared" si="13"/>
        <v>266147522.29862007</v>
      </c>
      <c r="H151" s="20">
        <f t="shared" si="14"/>
        <v>18596477589.322742</v>
      </c>
      <c r="I151" s="21">
        <f t="shared" si="11"/>
        <v>18596.477589322742</v>
      </c>
      <c r="J151" s="21">
        <f t="shared" si="12"/>
        <v>150</v>
      </c>
    </row>
    <row r="152" spans="1:10" x14ac:dyDescent="0.35">
      <c r="A152" s="21">
        <v>151</v>
      </c>
      <c r="B152" s="21">
        <v>297656.819678</v>
      </c>
      <c r="C152" s="21">
        <v>1605765.8925099999</v>
      </c>
      <c r="D152" s="21">
        <f t="shared" si="10"/>
        <v>-49</v>
      </c>
      <c r="E152" s="21">
        <v>151</v>
      </c>
      <c r="F152" s="20">
        <v>1605765.8925099999</v>
      </c>
      <c r="G152" s="20">
        <f t="shared" si="13"/>
        <v>267753288.19113007</v>
      </c>
      <c r="H152" s="20">
        <f t="shared" si="14"/>
        <v>18864230877.513874</v>
      </c>
      <c r="I152" s="21">
        <f t="shared" si="11"/>
        <v>18864.230877513874</v>
      </c>
      <c r="J152" s="21">
        <f t="shared" si="12"/>
        <v>151</v>
      </c>
    </row>
    <row r="153" spans="1:10" x14ac:dyDescent="0.35">
      <c r="A153" s="21">
        <v>152</v>
      </c>
      <c r="B153" s="21">
        <v>299029.21849200001</v>
      </c>
      <c r="C153" s="21">
        <v>1613928.8992999999</v>
      </c>
      <c r="D153" s="21">
        <f t="shared" si="10"/>
        <v>-48</v>
      </c>
      <c r="E153" s="21">
        <v>152</v>
      </c>
      <c r="F153" s="20">
        <v>1613928.8992999999</v>
      </c>
      <c r="G153" s="20">
        <f t="shared" si="13"/>
        <v>269367217.09043008</v>
      </c>
      <c r="H153" s="20">
        <f t="shared" si="14"/>
        <v>19133598094.604305</v>
      </c>
      <c r="I153" s="21">
        <f t="shared" si="11"/>
        <v>19133.598094604306</v>
      </c>
      <c r="J153" s="21">
        <f t="shared" si="12"/>
        <v>152</v>
      </c>
    </row>
    <row r="154" spans="1:10" x14ac:dyDescent="0.35">
      <c r="A154" s="21">
        <v>153</v>
      </c>
      <c r="B154" s="21">
        <v>298351.04663599998</v>
      </c>
      <c r="C154" s="21">
        <v>1615128.9413600001</v>
      </c>
      <c r="D154" s="21">
        <f t="shared" si="10"/>
        <v>-47</v>
      </c>
      <c r="E154" s="21">
        <v>153</v>
      </c>
      <c r="F154" s="20">
        <v>1615128.9413600001</v>
      </c>
      <c r="G154" s="20">
        <f t="shared" si="13"/>
        <v>270982346.03179008</v>
      </c>
      <c r="H154" s="20">
        <f t="shared" si="14"/>
        <v>19404580440.636097</v>
      </c>
      <c r="I154" s="21">
        <f t="shared" si="11"/>
        <v>19404.580440636099</v>
      </c>
      <c r="J154" s="21">
        <f t="shared" si="12"/>
        <v>153</v>
      </c>
    </row>
    <row r="155" spans="1:10" x14ac:dyDescent="0.35">
      <c r="A155" s="21">
        <v>154</v>
      </c>
      <c r="B155" s="21">
        <v>301662.55164700001</v>
      </c>
      <c r="C155" s="21">
        <v>1630143.3798</v>
      </c>
      <c r="D155" s="21">
        <f t="shared" si="10"/>
        <v>-46</v>
      </c>
      <c r="E155" s="21">
        <v>154</v>
      </c>
      <c r="F155" s="20">
        <v>1630143.3798</v>
      </c>
      <c r="G155" s="20">
        <f t="shared" si="13"/>
        <v>272612489.4115901</v>
      </c>
      <c r="H155" s="20">
        <f t="shared" si="14"/>
        <v>19677192930.047688</v>
      </c>
      <c r="I155" s="21">
        <f t="shared" si="11"/>
        <v>19677.192930047688</v>
      </c>
      <c r="J155" s="21">
        <f t="shared" si="12"/>
        <v>154</v>
      </c>
    </row>
    <row r="156" spans="1:10" x14ac:dyDescent="0.35">
      <c r="A156" s="21">
        <v>155</v>
      </c>
      <c r="B156" s="21">
        <v>303665.92301600002</v>
      </c>
      <c r="C156" s="21">
        <v>1702976.02407</v>
      </c>
      <c r="D156" s="21">
        <f t="shared" si="10"/>
        <v>-45</v>
      </c>
      <c r="E156" s="21">
        <v>155</v>
      </c>
      <c r="F156" s="20">
        <v>1702976.02407</v>
      </c>
      <c r="G156" s="20">
        <f t="shared" si="13"/>
        <v>274315465.43566012</v>
      </c>
      <c r="H156" s="20">
        <f t="shared" si="14"/>
        <v>19951508395.483349</v>
      </c>
      <c r="I156" s="21">
        <f t="shared" si="11"/>
        <v>19951.50839548335</v>
      </c>
      <c r="J156" s="21">
        <f t="shared" si="12"/>
        <v>155</v>
      </c>
    </row>
    <row r="157" spans="1:10" x14ac:dyDescent="0.35">
      <c r="A157" s="21">
        <v>156</v>
      </c>
      <c r="B157" s="21">
        <v>301995.25780399999</v>
      </c>
      <c r="C157" s="21">
        <v>1699129.8353299999</v>
      </c>
      <c r="D157" s="21">
        <f t="shared" si="10"/>
        <v>-44</v>
      </c>
      <c r="E157" s="21">
        <v>156</v>
      </c>
      <c r="F157" s="20">
        <v>1699129.8353299999</v>
      </c>
      <c r="G157" s="20">
        <f t="shared" si="13"/>
        <v>276014595.27099013</v>
      </c>
      <c r="H157" s="20">
        <f t="shared" si="14"/>
        <v>20227522990.754337</v>
      </c>
      <c r="I157" s="21">
        <f t="shared" si="11"/>
        <v>20227.522990754336</v>
      </c>
      <c r="J157" s="21">
        <f t="shared" si="12"/>
        <v>156</v>
      </c>
    </row>
    <row r="158" spans="1:10" x14ac:dyDescent="0.35">
      <c r="A158" s="21">
        <v>157</v>
      </c>
      <c r="B158" s="21">
        <v>304082.72521100001</v>
      </c>
      <c r="C158" s="21">
        <v>1723225.2840199999</v>
      </c>
      <c r="D158" s="21">
        <f t="shared" si="10"/>
        <v>-43</v>
      </c>
      <c r="E158" s="21">
        <v>157</v>
      </c>
      <c r="F158" s="20">
        <v>1723225.2840199999</v>
      </c>
      <c r="G158" s="20">
        <f t="shared" si="13"/>
        <v>277737820.55501014</v>
      </c>
      <c r="H158" s="20">
        <f t="shared" si="14"/>
        <v>20505260811.309349</v>
      </c>
      <c r="I158" s="21">
        <f t="shared" si="11"/>
        <v>20505.260811309348</v>
      </c>
      <c r="J158" s="21">
        <f t="shared" si="12"/>
        <v>157</v>
      </c>
    </row>
    <row r="159" spans="1:10" x14ac:dyDescent="0.35">
      <c r="A159" s="21">
        <v>158</v>
      </c>
      <c r="B159" s="21">
        <v>301767.44358600001</v>
      </c>
      <c r="C159" s="21">
        <v>1709172.7325599999</v>
      </c>
      <c r="D159" s="21">
        <f t="shared" si="10"/>
        <v>-42</v>
      </c>
      <c r="E159" s="21">
        <v>158</v>
      </c>
      <c r="F159" s="20">
        <v>1709172.7325599999</v>
      </c>
      <c r="G159" s="20">
        <f t="shared" si="13"/>
        <v>279446993.28757012</v>
      </c>
      <c r="H159" s="20">
        <f t="shared" si="14"/>
        <v>20784707804.59692</v>
      </c>
      <c r="I159" s="21">
        <f t="shared" si="11"/>
        <v>20784.707804596921</v>
      </c>
      <c r="J159" s="21">
        <f t="shared" si="12"/>
        <v>158</v>
      </c>
    </row>
    <row r="160" spans="1:10" x14ac:dyDescent="0.35">
      <c r="A160" s="21">
        <v>159</v>
      </c>
      <c r="B160" s="21">
        <v>305156.99535400001</v>
      </c>
      <c r="C160" s="21">
        <v>1764461.0900999999</v>
      </c>
      <c r="D160" s="21">
        <f t="shared" si="10"/>
        <v>-41</v>
      </c>
      <c r="E160" s="21">
        <v>159</v>
      </c>
      <c r="F160" s="20">
        <v>1764461.0900999999</v>
      </c>
      <c r="G160" s="20">
        <f t="shared" si="13"/>
        <v>281211454.37767011</v>
      </c>
      <c r="H160" s="20">
        <f t="shared" si="14"/>
        <v>21065919258.97459</v>
      </c>
      <c r="I160" s="21">
        <f t="shared" si="11"/>
        <v>21065.919258974591</v>
      </c>
      <c r="J160" s="21">
        <f t="shared" si="12"/>
        <v>159</v>
      </c>
    </row>
    <row r="161" spans="1:10" x14ac:dyDescent="0.35">
      <c r="A161" s="21">
        <v>160</v>
      </c>
      <c r="B161" s="21">
        <v>306870.81415499997</v>
      </c>
      <c r="C161" s="21">
        <v>1833379.57651</v>
      </c>
      <c r="D161" s="21">
        <f t="shared" si="10"/>
        <v>-40</v>
      </c>
      <c r="E161" s="21">
        <v>160</v>
      </c>
      <c r="F161" s="20">
        <v>1833379.57651</v>
      </c>
      <c r="G161" s="20">
        <f t="shared" si="13"/>
        <v>283044833.95418012</v>
      </c>
      <c r="H161" s="20">
        <f t="shared" si="14"/>
        <v>21348964092.928772</v>
      </c>
      <c r="I161" s="21">
        <f t="shared" si="11"/>
        <v>21348.964092928771</v>
      </c>
      <c r="J161" s="21">
        <f t="shared" si="12"/>
        <v>160</v>
      </c>
    </row>
    <row r="162" spans="1:10" x14ac:dyDescent="0.35">
      <c r="A162" s="21">
        <v>161</v>
      </c>
      <c r="B162" s="21">
        <v>304797.120184</v>
      </c>
      <c r="C162" s="21">
        <v>1857156.00177</v>
      </c>
      <c r="D162" s="21">
        <f t="shared" si="10"/>
        <v>-39</v>
      </c>
      <c r="E162" s="21">
        <v>161</v>
      </c>
      <c r="F162" s="20">
        <v>1857156.00177</v>
      </c>
      <c r="G162" s="20">
        <f t="shared" si="13"/>
        <v>284901989.95595014</v>
      </c>
      <c r="H162" s="20">
        <f t="shared" si="14"/>
        <v>21633866082.884724</v>
      </c>
      <c r="I162" s="21">
        <f t="shared" si="11"/>
        <v>21633.866082884724</v>
      </c>
      <c r="J162" s="21">
        <f t="shared" si="12"/>
        <v>161</v>
      </c>
    </row>
    <row r="163" spans="1:10" x14ac:dyDescent="0.35">
      <c r="A163" s="21">
        <v>162</v>
      </c>
      <c r="B163" s="21">
        <v>307856.190917</v>
      </c>
      <c r="C163" s="21">
        <v>1913651.11886</v>
      </c>
      <c r="D163" s="21">
        <f t="shared" si="10"/>
        <v>-38</v>
      </c>
      <c r="E163" s="21">
        <v>162</v>
      </c>
      <c r="F163" s="20">
        <v>1913651.11886</v>
      </c>
      <c r="G163" s="20">
        <f t="shared" si="13"/>
        <v>286815641.07481015</v>
      </c>
      <c r="H163" s="20">
        <f t="shared" si="14"/>
        <v>21920681723.959534</v>
      </c>
      <c r="I163" s="21">
        <f t="shared" si="11"/>
        <v>21920.681723959533</v>
      </c>
      <c r="J163" s="21">
        <f t="shared" si="12"/>
        <v>162</v>
      </c>
    </row>
    <row r="164" spans="1:10" x14ac:dyDescent="0.35">
      <c r="A164" s="21">
        <v>163</v>
      </c>
      <c r="B164" s="21">
        <v>304129.495651</v>
      </c>
      <c r="C164" s="21">
        <v>1912140.61194</v>
      </c>
      <c r="D164" s="21">
        <f t="shared" si="10"/>
        <v>-37</v>
      </c>
      <c r="E164" s="21">
        <v>163</v>
      </c>
      <c r="F164" s="20">
        <v>1912140.61194</v>
      </c>
      <c r="G164" s="20">
        <f t="shared" si="13"/>
        <v>288727781.68675017</v>
      </c>
      <c r="H164" s="20">
        <f t="shared" si="14"/>
        <v>22209409505.646282</v>
      </c>
      <c r="I164" s="21">
        <f t="shared" si="11"/>
        <v>22209.409505646283</v>
      </c>
      <c r="J164" s="21">
        <f t="shared" si="12"/>
        <v>163</v>
      </c>
    </row>
    <row r="165" spans="1:10" x14ac:dyDescent="0.35">
      <c r="A165" s="21">
        <v>164</v>
      </c>
      <c r="B165" s="21">
        <v>305204.23824600002</v>
      </c>
      <c r="C165" s="21">
        <v>1973374.7359499999</v>
      </c>
      <c r="D165" s="21">
        <f t="shared" si="10"/>
        <v>-36</v>
      </c>
      <c r="E165" s="21">
        <v>164</v>
      </c>
      <c r="F165" s="20">
        <v>1973374.7359499999</v>
      </c>
      <c r="G165" s="20">
        <f t="shared" si="13"/>
        <v>290701156.42270017</v>
      </c>
      <c r="H165" s="20">
        <f t="shared" si="14"/>
        <v>22500110662.068981</v>
      </c>
      <c r="I165" s="21">
        <f t="shared" si="11"/>
        <v>22500.110662068982</v>
      </c>
      <c r="J165" s="21">
        <f t="shared" si="12"/>
        <v>164</v>
      </c>
    </row>
    <row r="166" spans="1:10" x14ac:dyDescent="0.35">
      <c r="A166" s="21">
        <v>165</v>
      </c>
      <c r="B166" s="21">
        <v>300277.76308499998</v>
      </c>
      <c r="C166" s="21">
        <v>1912139.0760600001</v>
      </c>
      <c r="D166" s="21">
        <f t="shared" si="10"/>
        <v>-35</v>
      </c>
      <c r="E166" s="21">
        <v>165</v>
      </c>
      <c r="F166" s="20">
        <v>1912139.0760600001</v>
      </c>
      <c r="G166" s="20">
        <f t="shared" si="13"/>
        <v>292613295.49876016</v>
      </c>
      <c r="H166" s="20">
        <f t="shared" si="14"/>
        <v>22792723957.567741</v>
      </c>
      <c r="I166" s="21">
        <f t="shared" si="11"/>
        <v>22792.723957567741</v>
      </c>
      <c r="J166" s="21">
        <f t="shared" si="12"/>
        <v>165</v>
      </c>
    </row>
    <row r="167" spans="1:10" x14ac:dyDescent="0.35">
      <c r="A167" s="21">
        <v>166</v>
      </c>
      <c r="B167" s="21">
        <v>301423.06470300001</v>
      </c>
      <c r="C167" s="21">
        <v>1868334.2350999999</v>
      </c>
      <c r="D167" s="21">
        <f t="shared" si="10"/>
        <v>-34</v>
      </c>
      <c r="E167" s="21">
        <v>166</v>
      </c>
      <c r="F167" s="20">
        <v>1868334.2350999999</v>
      </c>
      <c r="G167" s="20">
        <f t="shared" si="13"/>
        <v>294481629.73386014</v>
      </c>
      <c r="H167" s="20">
        <f t="shared" si="14"/>
        <v>23087205587.301601</v>
      </c>
      <c r="I167" s="21">
        <f t="shared" si="11"/>
        <v>23087.2055873016</v>
      </c>
      <c r="J167" s="21">
        <f t="shared" si="12"/>
        <v>166</v>
      </c>
    </row>
    <row r="168" spans="1:10" x14ac:dyDescent="0.35">
      <c r="A168" s="21">
        <v>167</v>
      </c>
      <c r="B168" s="21">
        <v>298144.58692600002</v>
      </c>
      <c r="C168" s="21">
        <v>1869228.2140899999</v>
      </c>
      <c r="D168" s="21">
        <f t="shared" si="10"/>
        <v>-33</v>
      </c>
      <c r="E168" s="21">
        <v>167</v>
      </c>
      <c r="F168" s="20">
        <v>1869228.2140899999</v>
      </c>
      <c r="G168" s="20">
        <f t="shared" si="13"/>
        <v>296350857.94795012</v>
      </c>
      <c r="H168" s="20">
        <f t="shared" si="14"/>
        <v>23383556445.24955</v>
      </c>
      <c r="I168" s="21">
        <f t="shared" si="11"/>
        <v>23383.556445249549</v>
      </c>
      <c r="J168" s="21">
        <f t="shared" si="12"/>
        <v>167</v>
      </c>
    </row>
    <row r="169" spans="1:10" x14ac:dyDescent="0.35">
      <c r="A169" s="21">
        <v>168</v>
      </c>
      <c r="B169" s="21">
        <v>299917.04526099999</v>
      </c>
      <c r="C169" s="21">
        <v>1903393.21958</v>
      </c>
      <c r="D169" s="21">
        <f t="shared" si="10"/>
        <v>-32</v>
      </c>
      <c r="E169" s="21">
        <v>168</v>
      </c>
      <c r="F169" s="20">
        <v>1903393.21958</v>
      </c>
      <c r="G169" s="20">
        <f t="shared" si="13"/>
        <v>298254251.16753012</v>
      </c>
      <c r="H169" s="20">
        <f t="shared" si="14"/>
        <v>23681810696.41708</v>
      </c>
      <c r="I169" s="21">
        <f t="shared" si="11"/>
        <v>23681.81069641708</v>
      </c>
      <c r="J169" s="21">
        <f t="shared" si="12"/>
        <v>168</v>
      </c>
    </row>
    <row r="170" spans="1:10" x14ac:dyDescent="0.35">
      <c r="A170" s="21">
        <v>169</v>
      </c>
      <c r="B170" s="21">
        <v>299503.840241</v>
      </c>
      <c r="C170" s="21">
        <v>1961434.2001100001</v>
      </c>
      <c r="D170" s="21">
        <f t="shared" si="10"/>
        <v>-31</v>
      </c>
      <c r="E170" s="21">
        <v>169</v>
      </c>
      <c r="F170" s="20">
        <v>1961434.2001100001</v>
      </c>
      <c r="G170" s="20">
        <f t="shared" si="13"/>
        <v>300215685.36764014</v>
      </c>
      <c r="H170" s="20">
        <f t="shared" si="14"/>
        <v>23982026381.784721</v>
      </c>
      <c r="I170" s="21">
        <f t="shared" si="11"/>
        <v>23982.026381784723</v>
      </c>
      <c r="J170" s="21">
        <f t="shared" si="12"/>
        <v>169</v>
      </c>
    </row>
    <row r="171" spans="1:10" x14ac:dyDescent="0.35">
      <c r="A171" s="21">
        <v>170</v>
      </c>
      <c r="B171" s="21">
        <v>300673.13958399999</v>
      </c>
      <c r="C171" s="21">
        <v>2168996.5959700001</v>
      </c>
      <c r="D171" s="21">
        <f t="shared" si="10"/>
        <v>-30</v>
      </c>
      <c r="E171" s="21">
        <v>170</v>
      </c>
      <c r="F171" s="20">
        <v>2168996.5959700001</v>
      </c>
      <c r="G171" s="20">
        <f t="shared" si="13"/>
        <v>302384681.96361011</v>
      </c>
      <c r="H171" s="20">
        <f t="shared" si="14"/>
        <v>24284411063.748333</v>
      </c>
      <c r="I171" s="21">
        <f t="shared" si="11"/>
        <v>24284.411063748332</v>
      </c>
      <c r="J171" s="21">
        <f t="shared" si="12"/>
        <v>170</v>
      </c>
    </row>
    <row r="172" spans="1:10" x14ac:dyDescent="0.35">
      <c r="A172" s="21">
        <v>171</v>
      </c>
      <c r="B172" s="21">
        <v>302686.30875899998</v>
      </c>
      <c r="C172" s="21">
        <v>2309194.9997200002</v>
      </c>
      <c r="D172" s="21">
        <f t="shared" si="10"/>
        <v>-29</v>
      </c>
      <c r="E172" s="21">
        <v>171</v>
      </c>
      <c r="F172" s="20">
        <v>2309194.9997200002</v>
      </c>
      <c r="G172" s="20">
        <f t="shared" si="13"/>
        <v>304693876.96333009</v>
      </c>
      <c r="H172" s="20">
        <f t="shared" si="14"/>
        <v>24589104940.711662</v>
      </c>
      <c r="I172" s="21">
        <f t="shared" si="11"/>
        <v>24589.104940711662</v>
      </c>
      <c r="J172" s="21">
        <f t="shared" si="12"/>
        <v>171</v>
      </c>
    </row>
    <row r="173" spans="1:10" x14ac:dyDescent="0.35">
      <c r="A173" s="21">
        <v>172</v>
      </c>
      <c r="B173" s="21">
        <v>302904.60016600002</v>
      </c>
      <c r="C173" s="21">
        <v>2540757.7898200001</v>
      </c>
      <c r="D173" s="21">
        <f t="shared" si="10"/>
        <v>-28</v>
      </c>
      <c r="E173" s="21">
        <v>172</v>
      </c>
      <c r="F173" s="20">
        <v>2540757.7898200001</v>
      </c>
      <c r="G173" s="20">
        <f t="shared" si="13"/>
        <v>307234634.75315011</v>
      </c>
      <c r="H173" s="20">
        <f t="shared" si="14"/>
        <v>24896339575.464813</v>
      </c>
      <c r="I173" s="21">
        <f t="shared" si="11"/>
        <v>24896.339575464812</v>
      </c>
      <c r="J173" s="21">
        <f t="shared" si="12"/>
        <v>172</v>
      </c>
    </row>
    <row r="174" spans="1:10" x14ac:dyDescent="0.35">
      <c r="A174" s="21">
        <v>173</v>
      </c>
      <c r="B174" s="21">
        <v>300328.03772899997</v>
      </c>
      <c r="C174" s="21">
        <v>2708541.60549</v>
      </c>
      <c r="D174" s="21">
        <f t="shared" si="10"/>
        <v>-27</v>
      </c>
      <c r="E174" s="21">
        <v>173</v>
      </c>
      <c r="F174" s="20">
        <v>2708541.60549</v>
      </c>
      <c r="G174" s="20">
        <f t="shared" si="13"/>
        <v>309943176.35864013</v>
      </c>
      <c r="H174" s="20">
        <f t="shared" si="14"/>
        <v>25206282751.823452</v>
      </c>
      <c r="I174" s="21">
        <f t="shared" si="11"/>
        <v>25206.282751823452</v>
      </c>
      <c r="J174" s="21">
        <f t="shared" si="12"/>
        <v>173</v>
      </c>
    </row>
    <row r="175" spans="1:10" x14ac:dyDescent="0.35">
      <c r="A175" s="21">
        <v>174</v>
      </c>
      <c r="B175" s="21">
        <v>298991.05123400001</v>
      </c>
      <c r="C175" s="21">
        <v>2983245.6209399998</v>
      </c>
      <c r="D175" s="21">
        <f t="shared" si="10"/>
        <v>-26</v>
      </c>
      <c r="E175" s="21">
        <v>174</v>
      </c>
      <c r="F175" s="20">
        <v>2983245.6209399998</v>
      </c>
      <c r="G175" s="20">
        <f t="shared" si="13"/>
        <v>312926421.97958016</v>
      </c>
      <c r="H175" s="20">
        <f t="shared" si="14"/>
        <v>25519209173.803032</v>
      </c>
      <c r="I175" s="21">
        <f t="shared" si="11"/>
        <v>25519.209173803032</v>
      </c>
      <c r="J175" s="21">
        <f t="shared" si="12"/>
        <v>174</v>
      </c>
    </row>
    <row r="176" spans="1:10" x14ac:dyDescent="0.35">
      <c r="A176" s="21">
        <v>175</v>
      </c>
      <c r="B176" s="21">
        <v>294137.49826399999</v>
      </c>
      <c r="C176" s="21">
        <v>3266024.35696</v>
      </c>
      <c r="D176" s="21">
        <f t="shared" si="10"/>
        <v>-25</v>
      </c>
      <c r="E176" s="21">
        <v>175</v>
      </c>
      <c r="F176" s="20">
        <v>3266024.35696</v>
      </c>
      <c r="G176" s="20">
        <f t="shared" si="13"/>
        <v>316192446.33654016</v>
      </c>
      <c r="H176" s="20">
        <f t="shared" si="14"/>
        <v>25835401620.139572</v>
      </c>
      <c r="I176" s="21">
        <f t="shared" si="11"/>
        <v>25835.401620139572</v>
      </c>
      <c r="J176" s="21">
        <f t="shared" si="12"/>
        <v>175</v>
      </c>
    </row>
    <row r="177" spans="1:10" x14ac:dyDescent="0.35">
      <c r="A177" s="21">
        <v>176</v>
      </c>
      <c r="B177" s="21">
        <v>288428.926454</v>
      </c>
      <c r="C177" s="21">
        <v>3762049.6287600002</v>
      </c>
      <c r="D177" s="21">
        <f t="shared" si="10"/>
        <v>-24</v>
      </c>
      <c r="E177" s="21">
        <v>176</v>
      </c>
      <c r="F177" s="20">
        <v>3762049.6287600002</v>
      </c>
      <c r="G177" s="20">
        <f t="shared" si="13"/>
        <v>319954495.96530014</v>
      </c>
      <c r="H177" s="20">
        <f t="shared" si="14"/>
        <v>26155356116.104874</v>
      </c>
      <c r="I177" s="21">
        <f t="shared" si="11"/>
        <v>26155.356116104875</v>
      </c>
      <c r="J177" s="21">
        <f t="shared" si="12"/>
        <v>176</v>
      </c>
    </row>
    <row r="178" spans="1:10" x14ac:dyDescent="0.35">
      <c r="A178" s="21">
        <v>177</v>
      </c>
      <c r="B178" s="21">
        <v>281444.20404799999</v>
      </c>
      <c r="C178" s="21">
        <v>4925697.6128000002</v>
      </c>
      <c r="D178" s="21">
        <f t="shared" si="10"/>
        <v>-23</v>
      </c>
      <c r="E178" s="21">
        <v>177</v>
      </c>
      <c r="F178" s="20">
        <v>4925697.6128000002</v>
      </c>
      <c r="G178" s="20">
        <f t="shared" si="13"/>
        <v>324880193.57810014</v>
      </c>
      <c r="H178" s="20">
        <f t="shared" si="14"/>
        <v>26480236309.682972</v>
      </c>
      <c r="I178" s="21">
        <f t="shared" si="11"/>
        <v>26480.236309682972</v>
      </c>
      <c r="J178" s="21">
        <f t="shared" si="12"/>
        <v>177</v>
      </c>
    </row>
    <row r="179" spans="1:10" x14ac:dyDescent="0.35">
      <c r="A179" s="21">
        <v>178</v>
      </c>
      <c r="B179" s="21">
        <v>277321.90018499998</v>
      </c>
      <c r="C179" s="21">
        <v>7479512.6565500004</v>
      </c>
      <c r="D179" s="21">
        <f t="shared" si="10"/>
        <v>-22</v>
      </c>
      <c r="E179" s="21">
        <v>178</v>
      </c>
      <c r="F179" s="20">
        <v>7479512.6565500004</v>
      </c>
      <c r="G179" s="20">
        <f t="shared" si="13"/>
        <v>332359706.23465014</v>
      </c>
      <c r="H179" s="20">
        <f t="shared" si="14"/>
        <v>26812596015.917622</v>
      </c>
      <c r="I179" s="21">
        <f t="shared" si="11"/>
        <v>26812.596015917621</v>
      </c>
      <c r="J179" s="21">
        <f t="shared" si="12"/>
        <v>178</v>
      </c>
    </row>
    <row r="180" spans="1:10" x14ac:dyDescent="0.35">
      <c r="A180" s="21">
        <v>179</v>
      </c>
      <c r="B180" s="21">
        <v>265482.78039500001</v>
      </c>
      <c r="C180" s="21">
        <v>11190222.999399999</v>
      </c>
      <c r="D180" s="21">
        <f t="shared" si="10"/>
        <v>-21</v>
      </c>
      <c r="E180" s="21">
        <v>179</v>
      </c>
      <c r="F180" s="20">
        <v>11190222.999399999</v>
      </c>
      <c r="G180" s="20">
        <f t="shared" si="13"/>
        <v>343549929.23405015</v>
      </c>
      <c r="H180" s="20">
        <f t="shared" si="14"/>
        <v>27156145945.151672</v>
      </c>
      <c r="I180" s="21">
        <f t="shared" si="11"/>
        <v>27156.145945151671</v>
      </c>
      <c r="J180" s="21">
        <f t="shared" si="12"/>
        <v>179</v>
      </c>
    </row>
    <row r="181" spans="1:10" x14ac:dyDescent="0.35">
      <c r="A181" s="21">
        <v>180</v>
      </c>
      <c r="B181" s="21">
        <v>242668.540392</v>
      </c>
      <c r="C181" s="21">
        <v>12776584.2788</v>
      </c>
      <c r="D181" s="21">
        <f t="shared" si="10"/>
        <v>-20</v>
      </c>
      <c r="E181" s="21">
        <v>180</v>
      </c>
      <c r="F181" s="20">
        <v>12776584.2788</v>
      </c>
      <c r="G181" s="20">
        <f t="shared" si="13"/>
        <v>356326513.51285017</v>
      </c>
      <c r="H181" s="20">
        <f t="shared" si="14"/>
        <v>27512472458.664524</v>
      </c>
      <c r="I181" s="21">
        <f t="shared" si="11"/>
        <v>27512.472458664524</v>
      </c>
      <c r="J181" s="21">
        <f t="shared" si="12"/>
        <v>180</v>
      </c>
    </row>
    <row r="182" spans="1:10" x14ac:dyDescent="0.35">
      <c r="A182" s="21">
        <v>181</v>
      </c>
      <c r="B182" s="21">
        <v>220165.95809100001</v>
      </c>
      <c r="C182" s="21">
        <v>5569560.4770099996</v>
      </c>
      <c r="D182" s="21">
        <f t="shared" si="10"/>
        <v>-19</v>
      </c>
      <c r="E182" s="21">
        <v>181</v>
      </c>
      <c r="F182" s="20">
        <v>5569560.4770099996</v>
      </c>
      <c r="G182" s="20">
        <f t="shared" si="13"/>
        <v>361896073.98986018</v>
      </c>
      <c r="H182" s="20">
        <f t="shared" si="14"/>
        <v>27874368532.654385</v>
      </c>
      <c r="I182" s="21">
        <f t="shared" si="11"/>
        <v>27874.368532654385</v>
      </c>
      <c r="J182" s="21">
        <f t="shared" si="12"/>
        <v>181</v>
      </c>
    </row>
    <row r="183" spans="1:10" x14ac:dyDescent="0.35">
      <c r="A183" s="21">
        <v>182</v>
      </c>
      <c r="B183" s="21">
        <v>204091.87222700001</v>
      </c>
      <c r="C183" s="21">
        <v>2152798.7630099999</v>
      </c>
      <c r="D183" s="21">
        <f t="shared" si="10"/>
        <v>-18</v>
      </c>
      <c r="E183" s="21">
        <v>182</v>
      </c>
      <c r="F183" s="20">
        <v>2152798.7630099999</v>
      </c>
      <c r="G183" s="20">
        <f t="shared" si="13"/>
        <v>364048872.7528702</v>
      </c>
      <c r="H183" s="20">
        <f t="shared" si="14"/>
        <v>28238417405.407253</v>
      </c>
      <c r="I183" s="21">
        <f t="shared" si="11"/>
        <v>28238.417405407254</v>
      </c>
      <c r="J183" s="21">
        <f t="shared" si="12"/>
        <v>182</v>
      </c>
    </row>
    <row r="184" spans="1:10" x14ac:dyDescent="0.35">
      <c r="A184" s="21">
        <v>183</v>
      </c>
      <c r="B184" s="21">
        <v>192701.66708000001</v>
      </c>
      <c r="C184" s="21">
        <v>2215369.7260099999</v>
      </c>
      <c r="D184" s="21">
        <f t="shared" si="10"/>
        <v>-17</v>
      </c>
      <c r="E184" s="21">
        <v>183</v>
      </c>
      <c r="F184" s="20">
        <v>2215369.7260099999</v>
      </c>
      <c r="G184" s="20">
        <f t="shared" si="13"/>
        <v>366264242.47888023</v>
      </c>
      <c r="H184" s="20">
        <f t="shared" si="14"/>
        <v>28604681647.886135</v>
      </c>
      <c r="I184" s="21">
        <f t="shared" si="11"/>
        <v>28604.681647886136</v>
      </c>
      <c r="J184" s="21">
        <f t="shared" si="12"/>
        <v>183</v>
      </c>
    </row>
    <row r="185" spans="1:10" x14ac:dyDescent="0.35">
      <c r="A185" s="21">
        <v>184</v>
      </c>
      <c r="B185" s="21">
        <v>193025.57154400001</v>
      </c>
      <c r="C185" s="21">
        <v>3165532.4316199999</v>
      </c>
      <c r="D185" s="21">
        <f t="shared" si="10"/>
        <v>-16</v>
      </c>
      <c r="E185" s="21">
        <v>184</v>
      </c>
      <c r="F185" s="20">
        <v>3165532.4316199999</v>
      </c>
      <c r="G185" s="20">
        <f t="shared" si="13"/>
        <v>369429774.91050023</v>
      </c>
      <c r="H185" s="20">
        <f t="shared" si="14"/>
        <v>28974111422.796635</v>
      </c>
      <c r="I185" s="21">
        <f t="shared" si="11"/>
        <v>28974.111422796635</v>
      </c>
      <c r="J185" s="21">
        <f t="shared" si="12"/>
        <v>184</v>
      </c>
    </row>
    <row r="186" spans="1:10" x14ac:dyDescent="0.35">
      <c r="A186" s="21">
        <v>185</v>
      </c>
      <c r="B186" s="21">
        <v>185320.04195899999</v>
      </c>
      <c r="C186" s="21">
        <v>3826998.2034100001</v>
      </c>
      <c r="D186" s="21">
        <f t="shared" si="10"/>
        <v>-15</v>
      </c>
      <c r="E186" s="21">
        <v>185</v>
      </c>
      <c r="F186" s="20">
        <v>3826998.2034100001</v>
      </c>
      <c r="G186" s="20">
        <f t="shared" si="13"/>
        <v>373256773.11391026</v>
      </c>
      <c r="H186" s="20">
        <f t="shared" si="14"/>
        <v>29347368195.910545</v>
      </c>
      <c r="I186" s="21">
        <f t="shared" si="11"/>
        <v>29347.368195910545</v>
      </c>
      <c r="J186" s="21">
        <f t="shared" si="12"/>
        <v>185</v>
      </c>
    </row>
    <row r="187" spans="1:10" x14ac:dyDescent="0.35">
      <c r="A187" s="21">
        <v>186</v>
      </c>
      <c r="B187" s="21">
        <v>183074.26285699999</v>
      </c>
      <c r="C187" s="21">
        <v>3987443.9635600001</v>
      </c>
      <c r="D187" s="21">
        <f t="shared" si="10"/>
        <v>-14</v>
      </c>
      <c r="E187" s="21">
        <v>186</v>
      </c>
      <c r="F187" s="20">
        <v>3987443.9635600001</v>
      </c>
      <c r="G187" s="20">
        <f t="shared" si="13"/>
        <v>377244217.07747024</v>
      </c>
      <c r="H187" s="20">
        <f t="shared" si="14"/>
        <v>29724612412.988014</v>
      </c>
      <c r="I187" s="21">
        <f t="shared" si="11"/>
        <v>29724.612412988015</v>
      </c>
      <c r="J187" s="21">
        <f t="shared" si="12"/>
        <v>186</v>
      </c>
    </row>
    <row r="188" spans="1:10" x14ac:dyDescent="0.35">
      <c r="A188" s="21">
        <v>187</v>
      </c>
      <c r="B188" s="21">
        <v>182673.04197399999</v>
      </c>
      <c r="C188" s="21">
        <v>5595477.6987500004</v>
      </c>
      <c r="D188" s="21">
        <f t="shared" si="10"/>
        <v>-13</v>
      </c>
      <c r="E188" s="21">
        <v>187</v>
      </c>
      <c r="F188" s="20">
        <v>5595477.6987500004</v>
      </c>
      <c r="G188" s="20">
        <f t="shared" si="13"/>
        <v>382839694.77622026</v>
      </c>
      <c r="H188" s="20">
        <f t="shared" si="14"/>
        <v>30107452107.764233</v>
      </c>
      <c r="I188" s="21">
        <f t="shared" si="11"/>
        <v>30107.452107764231</v>
      </c>
      <c r="J188" s="21">
        <f t="shared" si="12"/>
        <v>187</v>
      </c>
    </row>
    <row r="189" spans="1:10" x14ac:dyDescent="0.35">
      <c r="A189" s="21">
        <v>188</v>
      </c>
      <c r="B189" s="21">
        <v>169544.76414000001</v>
      </c>
      <c r="C189" s="21">
        <v>6459529.9625000004</v>
      </c>
      <c r="D189" s="21">
        <f t="shared" si="10"/>
        <v>-12</v>
      </c>
      <c r="E189" s="21">
        <v>188</v>
      </c>
      <c r="F189" s="20">
        <v>6459529.9625000004</v>
      </c>
      <c r="G189" s="20">
        <f t="shared" si="13"/>
        <v>389299224.73872024</v>
      </c>
      <c r="H189" s="20">
        <f t="shared" si="14"/>
        <v>30496751332.502953</v>
      </c>
      <c r="I189" s="21">
        <f t="shared" si="11"/>
        <v>30496.751332502954</v>
      </c>
      <c r="J189" s="21">
        <f t="shared" si="12"/>
        <v>188</v>
      </c>
    </row>
    <row r="190" spans="1:10" x14ac:dyDescent="0.35">
      <c r="A190" s="21">
        <v>189</v>
      </c>
      <c r="B190" s="21">
        <v>158501.86602099999</v>
      </c>
      <c r="C190" s="21">
        <v>7577177.7189800004</v>
      </c>
      <c r="D190" s="21">
        <f t="shared" si="10"/>
        <v>-11</v>
      </c>
      <c r="E190" s="21">
        <v>189</v>
      </c>
      <c r="F190" s="20">
        <v>7577177.7189800004</v>
      </c>
      <c r="G190" s="20">
        <f t="shared" si="13"/>
        <v>396876402.45770025</v>
      </c>
      <c r="H190" s="20">
        <f t="shared" si="14"/>
        <v>30893627734.960651</v>
      </c>
      <c r="I190" s="21">
        <f t="shared" si="11"/>
        <v>30893.62773496065</v>
      </c>
      <c r="J190" s="21">
        <f t="shared" si="12"/>
        <v>189</v>
      </c>
    </row>
    <row r="191" spans="1:10" x14ac:dyDescent="0.35">
      <c r="A191" s="21">
        <v>190</v>
      </c>
      <c r="B191" s="21">
        <v>146033.38380099999</v>
      </c>
      <c r="C191" s="21">
        <v>4118022.3547299998</v>
      </c>
      <c r="D191" s="21">
        <f t="shared" si="10"/>
        <v>-10</v>
      </c>
      <c r="E191" s="21">
        <v>190</v>
      </c>
      <c r="F191" s="20">
        <v>4118022.3547299998</v>
      </c>
      <c r="G191" s="20">
        <f t="shared" si="13"/>
        <v>400994424.81243026</v>
      </c>
      <c r="H191" s="20">
        <f t="shared" si="14"/>
        <v>31294622159.773083</v>
      </c>
      <c r="I191" s="21">
        <f t="shared" si="11"/>
        <v>31294.622159773084</v>
      </c>
      <c r="J191" s="21">
        <f t="shared" si="12"/>
        <v>190</v>
      </c>
    </row>
    <row r="192" spans="1:10" x14ac:dyDescent="0.35">
      <c r="A192" s="21">
        <v>191</v>
      </c>
      <c r="B192" s="21">
        <v>130927.402879</v>
      </c>
      <c r="C192" s="21">
        <v>2866270.73967</v>
      </c>
      <c r="D192" s="21">
        <f t="shared" si="10"/>
        <v>-9</v>
      </c>
      <c r="E192" s="21">
        <v>191</v>
      </c>
      <c r="F192" s="20">
        <v>2866270.73967</v>
      </c>
      <c r="G192" s="20">
        <f t="shared" si="13"/>
        <v>403860695.55210024</v>
      </c>
      <c r="H192" s="20">
        <f t="shared" si="14"/>
        <v>31698482855.325184</v>
      </c>
      <c r="I192" s="21">
        <f t="shared" si="11"/>
        <v>31698.482855325183</v>
      </c>
      <c r="J192" s="21">
        <f t="shared" si="12"/>
        <v>191</v>
      </c>
    </row>
    <row r="193" spans="1:10" x14ac:dyDescent="0.35">
      <c r="A193" s="21">
        <v>192</v>
      </c>
      <c r="B193" s="21">
        <v>122330.62622400001</v>
      </c>
      <c r="C193" s="21">
        <v>4251611.5763999997</v>
      </c>
      <c r="D193" s="21">
        <f t="shared" si="10"/>
        <v>-8</v>
      </c>
      <c r="E193" s="21">
        <v>192</v>
      </c>
      <c r="F193" s="20">
        <v>4251611.5763999997</v>
      </c>
      <c r="G193" s="20">
        <f t="shared" si="13"/>
        <v>408112307.12850022</v>
      </c>
      <c r="H193" s="20">
        <f t="shared" si="14"/>
        <v>32106595162.453686</v>
      </c>
      <c r="I193" s="21">
        <f t="shared" si="11"/>
        <v>32106.595162453686</v>
      </c>
      <c r="J193" s="21">
        <f t="shared" si="12"/>
        <v>192</v>
      </c>
    </row>
    <row r="194" spans="1:10" x14ac:dyDescent="0.35">
      <c r="A194" s="21">
        <v>193</v>
      </c>
      <c r="B194" s="21">
        <v>110590.62663</v>
      </c>
      <c r="C194" s="21">
        <v>4069254.9302500002</v>
      </c>
      <c r="D194" s="21">
        <f t="shared" si="10"/>
        <v>-7</v>
      </c>
      <c r="E194" s="21">
        <v>193</v>
      </c>
      <c r="F194" s="20">
        <v>4069254.9302500002</v>
      </c>
      <c r="G194" s="20">
        <f t="shared" si="13"/>
        <v>412181562.05875021</v>
      </c>
      <c r="H194" s="20">
        <f t="shared" si="14"/>
        <v>32518776724.512436</v>
      </c>
      <c r="I194" s="21">
        <f t="shared" si="11"/>
        <v>32518.776724512434</v>
      </c>
      <c r="J194" s="21">
        <f t="shared" si="12"/>
        <v>193</v>
      </c>
    </row>
    <row r="195" spans="1:10" x14ac:dyDescent="0.35">
      <c r="A195" s="21">
        <v>194</v>
      </c>
      <c r="B195" s="21">
        <v>87260.875784799995</v>
      </c>
      <c r="C195" s="21">
        <v>3465901.0286599998</v>
      </c>
      <c r="D195" s="21">
        <f t="shared" ref="D195:D201" si="15">(200-E195)*-1</f>
        <v>-6</v>
      </c>
      <c r="E195" s="21">
        <v>194</v>
      </c>
      <c r="F195" s="20">
        <v>3465901.0286599998</v>
      </c>
      <c r="G195" s="20">
        <f t="shared" si="13"/>
        <v>415647463.08741021</v>
      </c>
      <c r="H195" s="20">
        <f t="shared" si="14"/>
        <v>32934424187.599846</v>
      </c>
      <c r="I195" s="21">
        <f t="shared" ref="I195:I201" si="16">H195/1000000</f>
        <v>32934.424187599849</v>
      </c>
      <c r="J195" s="21">
        <f t="shared" ref="J195:J201" si="17">E195</f>
        <v>194</v>
      </c>
    </row>
    <row r="196" spans="1:10" x14ac:dyDescent="0.35">
      <c r="A196" s="21">
        <v>195</v>
      </c>
      <c r="B196" s="21">
        <v>71654.278172899998</v>
      </c>
      <c r="C196" s="21">
        <v>3516981.6877600001</v>
      </c>
      <c r="D196" s="21">
        <f t="shared" si="15"/>
        <v>-5</v>
      </c>
      <c r="E196" s="21">
        <v>195</v>
      </c>
      <c r="F196" s="20">
        <v>3516981.6877600001</v>
      </c>
      <c r="G196" s="20">
        <f t="shared" ref="G196:G201" si="18">F196+G195</f>
        <v>419164444.77517021</v>
      </c>
      <c r="H196" s="20">
        <f t="shared" ref="H196:H201" si="19">H195+1*G196</f>
        <v>33353588632.375015</v>
      </c>
      <c r="I196" s="21">
        <f t="shared" si="16"/>
        <v>33353.588632375016</v>
      </c>
      <c r="J196" s="21">
        <f t="shared" si="17"/>
        <v>195</v>
      </c>
    </row>
    <row r="197" spans="1:10" x14ac:dyDescent="0.35">
      <c r="A197" s="21">
        <v>196</v>
      </c>
      <c r="B197" s="21">
        <v>71787.751016199996</v>
      </c>
      <c r="C197" s="21">
        <v>4499966.2296599997</v>
      </c>
      <c r="D197" s="21">
        <f t="shared" si="15"/>
        <v>-4</v>
      </c>
      <c r="E197" s="21">
        <v>196</v>
      </c>
      <c r="F197" s="20">
        <v>4499966.2296599997</v>
      </c>
      <c r="G197" s="20">
        <f t="shared" si="18"/>
        <v>423664411.00483018</v>
      </c>
      <c r="H197" s="20">
        <f t="shared" si="19"/>
        <v>33777253043.379845</v>
      </c>
      <c r="I197" s="21">
        <f t="shared" si="16"/>
        <v>33777.253043379846</v>
      </c>
      <c r="J197" s="21">
        <f t="shared" si="17"/>
        <v>196</v>
      </c>
    </row>
    <row r="198" spans="1:10" x14ac:dyDescent="0.35">
      <c r="A198" s="21">
        <v>197</v>
      </c>
      <c r="B198" s="21">
        <v>52822.396091399998</v>
      </c>
      <c r="C198" s="21">
        <v>3907631.858</v>
      </c>
      <c r="D198" s="21">
        <f t="shared" si="15"/>
        <v>-3</v>
      </c>
      <c r="E198" s="21">
        <v>197</v>
      </c>
      <c r="F198" s="20">
        <v>3907631.858</v>
      </c>
      <c r="G198" s="20">
        <f t="shared" si="18"/>
        <v>427572042.86283016</v>
      </c>
      <c r="H198" s="20">
        <f t="shared" si="19"/>
        <v>34204825086.242676</v>
      </c>
      <c r="I198" s="21">
        <f t="shared" si="16"/>
        <v>34204.825086242679</v>
      </c>
      <c r="J198" s="21">
        <f t="shared" si="17"/>
        <v>197</v>
      </c>
    </row>
    <row r="199" spans="1:10" x14ac:dyDescent="0.35">
      <c r="A199" s="21">
        <v>198</v>
      </c>
      <c r="B199" s="21">
        <v>23159.125204200001</v>
      </c>
      <c r="C199" s="21">
        <v>1248517.89962</v>
      </c>
      <c r="D199" s="21">
        <f t="shared" si="15"/>
        <v>-2</v>
      </c>
      <c r="E199" s="21">
        <v>198</v>
      </c>
      <c r="F199" s="20">
        <v>1248517.89962</v>
      </c>
      <c r="G199" s="20">
        <f t="shared" si="18"/>
        <v>428820560.76245016</v>
      </c>
      <c r="H199" s="20">
        <f t="shared" si="19"/>
        <v>34633645647.005127</v>
      </c>
      <c r="I199" s="21">
        <f t="shared" si="16"/>
        <v>34633.645647005127</v>
      </c>
      <c r="J199" s="21">
        <f t="shared" si="17"/>
        <v>198</v>
      </c>
    </row>
    <row r="200" spans="1:10" x14ac:dyDescent="0.35">
      <c r="A200" s="21">
        <v>199</v>
      </c>
      <c r="B200" s="21">
        <v>10870.087206099999</v>
      </c>
      <c r="C200" s="21">
        <v>475803.20682899997</v>
      </c>
      <c r="D200" s="21">
        <f t="shared" si="15"/>
        <v>-1</v>
      </c>
      <c r="E200" s="21">
        <v>199</v>
      </c>
      <c r="F200" s="20">
        <v>475803.20682899997</v>
      </c>
      <c r="G200" s="20">
        <f t="shared" si="18"/>
        <v>429296363.96927917</v>
      </c>
      <c r="H200" s="20">
        <f t="shared" si="19"/>
        <v>35062942010.974403</v>
      </c>
      <c r="I200" s="21">
        <f t="shared" si="16"/>
        <v>35062.942010974402</v>
      </c>
      <c r="J200" s="21">
        <f t="shared" si="17"/>
        <v>199</v>
      </c>
    </row>
    <row r="201" spans="1:10" x14ac:dyDescent="0.35">
      <c r="A201" s="21">
        <v>200</v>
      </c>
      <c r="B201" s="21">
        <v>4628.9236768600003</v>
      </c>
      <c r="C201" s="21">
        <v>185578.30658100001</v>
      </c>
      <c r="D201" s="21">
        <f t="shared" si="15"/>
        <v>0</v>
      </c>
      <c r="E201" s="21">
        <v>200</v>
      </c>
      <c r="F201" s="20">
        <v>185578.30658100001</v>
      </c>
      <c r="G201" s="20">
        <f t="shared" si="18"/>
        <v>429481942.27586019</v>
      </c>
      <c r="H201" s="20">
        <f t="shared" si="19"/>
        <v>35492423953.250267</v>
      </c>
      <c r="I201" s="21">
        <f t="shared" si="16"/>
        <v>35492.423953250269</v>
      </c>
      <c r="J201" s="21">
        <f t="shared" si="17"/>
        <v>200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008FF-A133-45F0-9348-BEAC440C58B3}">
  <dimension ref="A1:J287"/>
  <sheetViews>
    <sheetView tabSelected="1" topLeftCell="A268" workbookViewId="0">
      <selection activeCell="I2" sqref="I2:J287"/>
    </sheetView>
  </sheetViews>
  <sheetFormatPr defaultColWidth="11.453125" defaultRowHeight="14.5" x14ac:dyDescent="0.35"/>
  <cols>
    <col min="1" max="1" width="10.7265625" style="13" customWidth="1"/>
    <col min="2" max="4" width="19.7265625" style="13" customWidth="1"/>
    <col min="5" max="5" width="13.7265625" style="13" bestFit="1" customWidth="1"/>
    <col min="6" max="6" width="19.7265625" style="23" customWidth="1"/>
    <col min="7" max="7" width="16.1796875" style="23" customWidth="1"/>
    <col min="8" max="8" width="18" style="23" customWidth="1"/>
    <col min="9" max="16384" width="11.453125" style="13"/>
  </cols>
  <sheetData>
    <row r="1" spans="1:10" x14ac:dyDescent="0.35">
      <c r="A1" s="17" t="s">
        <v>106</v>
      </c>
      <c r="B1" s="17" t="s">
        <v>107</v>
      </c>
      <c r="C1" s="17" t="s">
        <v>108</v>
      </c>
      <c r="D1" s="17" t="s">
        <v>110</v>
      </c>
      <c r="E1" s="17" t="s">
        <v>113</v>
      </c>
      <c r="F1" s="22" t="s">
        <v>109</v>
      </c>
      <c r="G1" s="22" t="s">
        <v>112</v>
      </c>
      <c r="H1" s="22" t="s">
        <v>111</v>
      </c>
    </row>
    <row r="2" spans="1:10" x14ac:dyDescent="0.35">
      <c r="A2" s="13">
        <v>1</v>
      </c>
      <c r="B2" s="13">
        <v>138.35031223799999</v>
      </c>
      <c r="C2" s="13">
        <v>1142.96092991</v>
      </c>
      <c r="D2" s="13">
        <f>(286-E2)*-1</f>
        <v>-285</v>
      </c>
      <c r="E2" s="13">
        <v>1</v>
      </c>
      <c r="F2" s="23">
        <v>1142.96092991</v>
      </c>
      <c r="G2" s="23">
        <f>F2</f>
        <v>1142.96092991</v>
      </c>
      <c r="H2" s="23">
        <f>G2*E2</f>
        <v>1142.96092991</v>
      </c>
      <c r="I2" s="29">
        <f>H2/1000000</f>
        <v>1.1429609299100001E-3</v>
      </c>
      <c r="J2" s="13">
        <f>E2</f>
        <v>1</v>
      </c>
    </row>
    <row r="3" spans="1:10" x14ac:dyDescent="0.35">
      <c r="A3" s="13">
        <v>2</v>
      </c>
      <c r="B3" s="13">
        <v>424.38302512000001</v>
      </c>
      <c r="C3" s="13">
        <v>4080.5616378999998</v>
      </c>
      <c r="D3" s="13">
        <f t="shared" ref="D3:D66" si="0">(286-E3)*-1</f>
        <v>-284</v>
      </c>
      <c r="E3" s="13">
        <v>2</v>
      </c>
      <c r="F3" s="23">
        <v>4080.5616378999998</v>
      </c>
      <c r="G3" s="23">
        <f>F3+G2</f>
        <v>5223.5225678099996</v>
      </c>
      <c r="H3" s="23">
        <f>H2+1*G3</f>
        <v>6366.4834977199998</v>
      </c>
      <c r="I3" s="29">
        <f t="shared" ref="I3:I66" si="1">H3/1000000</f>
        <v>6.3664834977199998E-3</v>
      </c>
      <c r="J3" s="13">
        <f t="shared" ref="J3:J66" si="2">E3</f>
        <v>2</v>
      </c>
    </row>
    <row r="4" spans="1:10" x14ac:dyDescent="0.35">
      <c r="A4" s="13">
        <v>3</v>
      </c>
      <c r="B4" s="13">
        <v>713.352244015</v>
      </c>
      <c r="C4" s="13">
        <v>6462.88681043</v>
      </c>
      <c r="D4" s="13">
        <f t="shared" si="0"/>
        <v>-283</v>
      </c>
      <c r="E4" s="13">
        <v>3</v>
      </c>
      <c r="F4" s="23">
        <v>6462.88681043</v>
      </c>
      <c r="G4" s="23">
        <f t="shared" ref="G4:G67" si="3">F4+G3</f>
        <v>11686.40937824</v>
      </c>
      <c r="H4" s="23">
        <f t="shared" ref="H4:H67" si="4">H3+1*G4</f>
        <v>18052.892875959998</v>
      </c>
      <c r="I4" s="29">
        <f t="shared" si="1"/>
        <v>1.805289287596E-2</v>
      </c>
      <c r="J4" s="13">
        <f t="shared" si="2"/>
        <v>3</v>
      </c>
    </row>
    <row r="5" spans="1:10" x14ac:dyDescent="0.35">
      <c r="A5" s="13">
        <v>4</v>
      </c>
      <c r="B5" s="13">
        <v>995.84148962200004</v>
      </c>
      <c r="C5" s="13">
        <v>9110.1292610199998</v>
      </c>
      <c r="D5" s="13">
        <f t="shared" si="0"/>
        <v>-282</v>
      </c>
      <c r="E5" s="13">
        <v>4</v>
      </c>
      <c r="F5" s="23">
        <v>9110.1292610199998</v>
      </c>
      <c r="G5" s="23">
        <f t="shared" si="3"/>
        <v>20796.538639259998</v>
      </c>
      <c r="H5" s="23">
        <f t="shared" si="4"/>
        <v>38849.43151522</v>
      </c>
      <c r="I5" s="29">
        <f t="shared" si="1"/>
        <v>3.8849431515220002E-2</v>
      </c>
      <c r="J5" s="13">
        <f t="shared" si="2"/>
        <v>4</v>
      </c>
    </row>
    <row r="6" spans="1:10" x14ac:dyDescent="0.35">
      <c r="A6" s="13">
        <v>5</v>
      </c>
      <c r="B6" s="13">
        <v>1281.26847344</v>
      </c>
      <c r="C6" s="13">
        <v>11893.2419778</v>
      </c>
      <c r="D6" s="13">
        <f t="shared" si="0"/>
        <v>-281</v>
      </c>
      <c r="E6" s="13">
        <v>5</v>
      </c>
      <c r="F6" s="23">
        <v>11893.2419778</v>
      </c>
      <c r="G6" s="23">
        <f t="shared" si="3"/>
        <v>32689.780617059998</v>
      </c>
      <c r="H6" s="23">
        <f t="shared" si="4"/>
        <v>71539.212132279994</v>
      </c>
      <c r="I6" s="29">
        <f t="shared" si="1"/>
        <v>7.1539212132279997E-2</v>
      </c>
      <c r="J6" s="13">
        <f t="shared" si="2"/>
        <v>5</v>
      </c>
    </row>
    <row r="7" spans="1:10" x14ac:dyDescent="0.35">
      <c r="A7" s="13">
        <v>6</v>
      </c>
      <c r="B7" s="13">
        <v>1563.6891503899999</v>
      </c>
      <c r="C7" s="13">
        <v>14273.0664254</v>
      </c>
      <c r="D7" s="13">
        <f t="shared" si="0"/>
        <v>-280</v>
      </c>
      <c r="E7" s="13">
        <v>6</v>
      </c>
      <c r="F7" s="23">
        <v>14273.0664254</v>
      </c>
      <c r="G7" s="23">
        <f t="shared" si="3"/>
        <v>46962.847042459995</v>
      </c>
      <c r="H7" s="23">
        <f t="shared" si="4"/>
        <v>118502.05917473999</v>
      </c>
      <c r="I7" s="29">
        <f t="shared" si="1"/>
        <v>0.11850205917473999</v>
      </c>
      <c r="J7" s="13">
        <f t="shared" si="2"/>
        <v>6</v>
      </c>
    </row>
    <row r="8" spans="1:10" x14ac:dyDescent="0.35">
      <c r="A8" s="13">
        <v>7</v>
      </c>
      <c r="B8" s="13">
        <v>1846.61817129</v>
      </c>
      <c r="C8" s="13">
        <v>17267.099857599998</v>
      </c>
      <c r="D8" s="13">
        <f t="shared" si="0"/>
        <v>-279</v>
      </c>
      <c r="E8" s="13">
        <v>7</v>
      </c>
      <c r="F8" s="23">
        <v>17267.099857599998</v>
      </c>
      <c r="G8" s="23">
        <f t="shared" si="3"/>
        <v>64229.946900059993</v>
      </c>
      <c r="H8" s="23">
        <f t="shared" si="4"/>
        <v>182732.00607479998</v>
      </c>
      <c r="I8" s="29">
        <f t="shared" si="1"/>
        <v>0.18273200607479997</v>
      </c>
      <c r="J8" s="13">
        <f t="shared" si="2"/>
        <v>7</v>
      </c>
    </row>
    <row r="9" spans="1:10" x14ac:dyDescent="0.35">
      <c r="A9" s="13">
        <v>8</v>
      </c>
      <c r="B9" s="13">
        <v>2143.0897682899999</v>
      </c>
      <c r="C9" s="13">
        <v>19750.9904861</v>
      </c>
      <c r="D9" s="13">
        <f t="shared" si="0"/>
        <v>-278</v>
      </c>
      <c r="E9" s="13">
        <v>8</v>
      </c>
      <c r="F9" s="23">
        <v>19750.9904861</v>
      </c>
      <c r="G9" s="23">
        <f t="shared" si="3"/>
        <v>83980.937386159989</v>
      </c>
      <c r="H9" s="23">
        <f t="shared" si="4"/>
        <v>266712.94346095994</v>
      </c>
      <c r="I9" s="29">
        <f t="shared" si="1"/>
        <v>0.26671294346095992</v>
      </c>
      <c r="J9" s="13">
        <f t="shared" si="2"/>
        <v>8</v>
      </c>
    </row>
    <row r="10" spans="1:10" x14ac:dyDescent="0.35">
      <c r="A10" s="13">
        <v>9</v>
      </c>
      <c r="B10" s="13">
        <v>2424.7108338600001</v>
      </c>
      <c r="C10" s="13">
        <v>21997.805977</v>
      </c>
      <c r="D10" s="13">
        <f t="shared" si="0"/>
        <v>-277</v>
      </c>
      <c r="E10" s="13">
        <v>9</v>
      </c>
      <c r="F10" s="23">
        <v>21997.805977</v>
      </c>
      <c r="G10" s="23">
        <f t="shared" si="3"/>
        <v>105978.74336315999</v>
      </c>
      <c r="H10" s="23">
        <f t="shared" si="4"/>
        <v>372691.68682411994</v>
      </c>
      <c r="I10" s="29">
        <f t="shared" si="1"/>
        <v>0.37269168682411996</v>
      </c>
      <c r="J10" s="13">
        <f t="shared" si="2"/>
        <v>9</v>
      </c>
    </row>
    <row r="11" spans="1:10" x14ac:dyDescent="0.35">
      <c r="A11" s="13">
        <v>10</v>
      </c>
      <c r="B11" s="13">
        <v>2710.1497192400002</v>
      </c>
      <c r="C11" s="13">
        <v>25233.155060100002</v>
      </c>
      <c r="D11" s="13">
        <f t="shared" si="0"/>
        <v>-276</v>
      </c>
      <c r="E11" s="13">
        <v>10</v>
      </c>
      <c r="F11" s="23">
        <v>25233.155060100002</v>
      </c>
      <c r="G11" s="23">
        <f t="shared" si="3"/>
        <v>131211.89842325999</v>
      </c>
      <c r="H11" s="23">
        <f t="shared" si="4"/>
        <v>503903.58524737996</v>
      </c>
      <c r="I11" s="29">
        <f t="shared" si="1"/>
        <v>0.50390358524737999</v>
      </c>
      <c r="J11" s="13">
        <f t="shared" si="2"/>
        <v>10</v>
      </c>
    </row>
    <row r="12" spans="1:10" x14ac:dyDescent="0.35">
      <c r="A12" s="13">
        <v>11</v>
      </c>
      <c r="B12" s="13">
        <v>3000.64797107</v>
      </c>
      <c r="C12" s="13">
        <v>27391.565513599999</v>
      </c>
      <c r="D12" s="13">
        <f t="shared" si="0"/>
        <v>-275</v>
      </c>
      <c r="E12" s="13">
        <v>11</v>
      </c>
      <c r="F12" s="23">
        <v>27391.565513599999</v>
      </c>
      <c r="G12" s="23">
        <f t="shared" si="3"/>
        <v>158603.46393685997</v>
      </c>
      <c r="H12" s="23">
        <f t="shared" si="4"/>
        <v>662507.04918423994</v>
      </c>
      <c r="I12" s="29">
        <f t="shared" si="1"/>
        <v>0.66250704918423997</v>
      </c>
      <c r="J12" s="13">
        <f t="shared" si="2"/>
        <v>11</v>
      </c>
    </row>
    <row r="13" spans="1:10" x14ac:dyDescent="0.35">
      <c r="A13" s="13">
        <v>12</v>
      </c>
      <c r="B13" s="13">
        <v>3284.8368013099998</v>
      </c>
      <c r="C13" s="13">
        <v>30177.749920400001</v>
      </c>
      <c r="D13" s="13">
        <f t="shared" si="0"/>
        <v>-274</v>
      </c>
      <c r="E13" s="13">
        <v>12</v>
      </c>
      <c r="F13" s="23">
        <v>30177.749920400001</v>
      </c>
      <c r="G13" s="23">
        <f t="shared" si="3"/>
        <v>188781.21385725998</v>
      </c>
      <c r="H13" s="23">
        <f t="shared" si="4"/>
        <v>851288.26304149989</v>
      </c>
      <c r="I13" s="29">
        <f t="shared" si="1"/>
        <v>0.85128826304149985</v>
      </c>
      <c r="J13" s="13">
        <f t="shared" si="2"/>
        <v>12</v>
      </c>
    </row>
    <row r="14" spans="1:10" x14ac:dyDescent="0.35">
      <c r="A14" s="13">
        <v>13</v>
      </c>
      <c r="B14" s="13">
        <v>3583.6052751299999</v>
      </c>
      <c r="C14" s="13">
        <v>32727.4436952</v>
      </c>
      <c r="D14" s="13">
        <f t="shared" si="0"/>
        <v>-273</v>
      </c>
      <c r="E14" s="13">
        <v>13</v>
      </c>
      <c r="F14" s="23">
        <v>32727.4436952</v>
      </c>
      <c r="G14" s="23">
        <f t="shared" si="3"/>
        <v>221508.65755245998</v>
      </c>
      <c r="H14" s="23">
        <f t="shared" si="4"/>
        <v>1072796.9205939597</v>
      </c>
      <c r="I14" s="29">
        <f t="shared" si="1"/>
        <v>1.0727969205939598</v>
      </c>
      <c r="J14" s="13">
        <f t="shared" si="2"/>
        <v>13</v>
      </c>
    </row>
    <row r="15" spans="1:10" x14ac:dyDescent="0.35">
      <c r="A15" s="13">
        <v>14</v>
      </c>
      <c r="B15" s="13">
        <v>3868.2343958000001</v>
      </c>
      <c r="C15" s="13">
        <v>35195.055770999999</v>
      </c>
      <c r="D15" s="13">
        <f t="shared" si="0"/>
        <v>-272</v>
      </c>
      <c r="E15" s="13">
        <v>14</v>
      </c>
      <c r="F15" s="23">
        <v>35195.055770999999</v>
      </c>
      <c r="G15" s="23">
        <f t="shared" si="3"/>
        <v>256703.71332345996</v>
      </c>
      <c r="H15" s="23">
        <f t="shared" si="4"/>
        <v>1329500.6339174197</v>
      </c>
      <c r="I15" s="29">
        <f t="shared" si="1"/>
        <v>1.3295006339174198</v>
      </c>
      <c r="J15" s="13">
        <f t="shared" si="2"/>
        <v>14</v>
      </c>
    </row>
    <row r="16" spans="1:10" x14ac:dyDescent="0.35">
      <c r="A16" s="13">
        <v>15</v>
      </c>
      <c r="B16" s="13">
        <v>4151.8251005399998</v>
      </c>
      <c r="C16" s="13">
        <v>38296.827603400001</v>
      </c>
      <c r="D16" s="13">
        <f t="shared" si="0"/>
        <v>-271</v>
      </c>
      <c r="E16" s="13">
        <v>15</v>
      </c>
      <c r="F16" s="23">
        <v>38296.827603400001</v>
      </c>
      <c r="G16" s="23">
        <f t="shared" si="3"/>
        <v>295000.54092685995</v>
      </c>
      <c r="H16" s="23">
        <f t="shared" si="4"/>
        <v>1624501.1748442797</v>
      </c>
      <c r="I16" s="29">
        <f t="shared" si="1"/>
        <v>1.6245011748442797</v>
      </c>
      <c r="J16" s="13">
        <f t="shared" si="2"/>
        <v>15</v>
      </c>
    </row>
    <row r="17" spans="1:10" x14ac:dyDescent="0.35">
      <c r="A17" s="13">
        <v>16</v>
      </c>
      <c r="B17" s="13">
        <v>4434.5055013800002</v>
      </c>
      <c r="C17" s="13">
        <v>40325.308037000003</v>
      </c>
      <c r="D17" s="13">
        <f t="shared" si="0"/>
        <v>-270</v>
      </c>
      <c r="E17" s="13">
        <v>16</v>
      </c>
      <c r="F17" s="23">
        <v>40325.308037000003</v>
      </c>
      <c r="G17" s="23">
        <f t="shared" si="3"/>
        <v>335325.84896385996</v>
      </c>
      <c r="H17" s="23">
        <f t="shared" si="4"/>
        <v>1959827.0238081396</v>
      </c>
      <c r="I17" s="29">
        <f t="shared" si="1"/>
        <v>1.9598270238081397</v>
      </c>
      <c r="J17" s="13">
        <f t="shared" si="2"/>
        <v>16</v>
      </c>
    </row>
    <row r="18" spans="1:10" x14ac:dyDescent="0.35">
      <c r="A18" s="13">
        <v>17</v>
      </c>
      <c r="B18" s="13">
        <v>8398.4212404299997</v>
      </c>
      <c r="C18" s="13">
        <v>481651.37586999999</v>
      </c>
      <c r="D18" s="13">
        <f t="shared" si="0"/>
        <v>-269</v>
      </c>
      <c r="E18" s="13">
        <v>17</v>
      </c>
      <c r="F18" s="23">
        <v>481651.37586999999</v>
      </c>
      <c r="G18" s="23">
        <f t="shared" si="3"/>
        <v>816977.22483385995</v>
      </c>
      <c r="H18" s="23">
        <f t="shared" si="4"/>
        <v>2776804.2486419994</v>
      </c>
      <c r="I18" s="29">
        <f t="shared" si="1"/>
        <v>2.7768042486419993</v>
      </c>
      <c r="J18" s="13">
        <f t="shared" si="2"/>
        <v>17</v>
      </c>
    </row>
    <row r="19" spans="1:10" x14ac:dyDescent="0.35">
      <c r="A19" s="13">
        <v>18</v>
      </c>
      <c r="B19" s="13">
        <v>21908.7599854</v>
      </c>
      <c r="C19" s="13">
        <v>1177704.50669</v>
      </c>
      <c r="D19" s="13">
        <f t="shared" si="0"/>
        <v>-268</v>
      </c>
      <c r="E19" s="13">
        <v>18</v>
      </c>
      <c r="F19" s="23">
        <v>1177704.50669</v>
      </c>
      <c r="G19" s="23">
        <f t="shared" si="3"/>
        <v>1994681.7315238598</v>
      </c>
      <c r="H19" s="23">
        <f t="shared" si="4"/>
        <v>4771485.9801658597</v>
      </c>
      <c r="I19" s="29">
        <f t="shared" si="1"/>
        <v>4.7714859801658598</v>
      </c>
      <c r="J19" s="13">
        <f t="shared" si="2"/>
        <v>18</v>
      </c>
    </row>
    <row r="20" spans="1:10" x14ac:dyDescent="0.35">
      <c r="A20" s="13">
        <v>19</v>
      </c>
      <c r="B20" s="13">
        <v>49790.653275199998</v>
      </c>
      <c r="C20" s="13">
        <v>6138748.8118700003</v>
      </c>
      <c r="D20" s="13">
        <f t="shared" si="0"/>
        <v>-267</v>
      </c>
      <c r="E20" s="13">
        <v>19</v>
      </c>
      <c r="F20" s="23">
        <v>6138748.8118700003</v>
      </c>
      <c r="G20" s="23">
        <f t="shared" si="3"/>
        <v>8133430.5433938596</v>
      </c>
      <c r="H20" s="23">
        <f t="shared" si="4"/>
        <v>12904916.523559719</v>
      </c>
      <c r="I20" s="29">
        <f t="shared" si="1"/>
        <v>12.90491652355972</v>
      </c>
      <c r="J20" s="13">
        <f t="shared" si="2"/>
        <v>19</v>
      </c>
    </row>
    <row r="21" spans="1:10" x14ac:dyDescent="0.35">
      <c r="A21" s="13">
        <v>20</v>
      </c>
      <c r="B21" s="13">
        <v>74475.142499499998</v>
      </c>
      <c r="C21" s="13">
        <v>3974505.15845</v>
      </c>
      <c r="D21" s="13">
        <f t="shared" si="0"/>
        <v>-266</v>
      </c>
      <c r="E21" s="13">
        <v>20</v>
      </c>
      <c r="F21" s="23">
        <v>3974505.15845</v>
      </c>
      <c r="G21" s="23">
        <f t="shared" si="3"/>
        <v>12107935.70184386</v>
      </c>
      <c r="H21" s="23">
        <f t="shared" si="4"/>
        <v>25012852.225403577</v>
      </c>
      <c r="I21" s="29">
        <f t="shared" si="1"/>
        <v>25.012852225403577</v>
      </c>
      <c r="J21" s="13">
        <f t="shared" si="2"/>
        <v>20</v>
      </c>
    </row>
    <row r="22" spans="1:10" x14ac:dyDescent="0.35">
      <c r="A22" s="13">
        <v>21</v>
      </c>
      <c r="B22" s="13">
        <v>77160.701561900001</v>
      </c>
      <c r="C22" s="13">
        <v>3423395.5764199998</v>
      </c>
      <c r="D22" s="13">
        <f t="shared" si="0"/>
        <v>-265</v>
      </c>
      <c r="E22" s="13">
        <v>21</v>
      </c>
      <c r="F22" s="23">
        <v>3423395.5764199998</v>
      </c>
      <c r="G22" s="23">
        <f t="shared" si="3"/>
        <v>15531331.278263859</v>
      </c>
      <c r="H22" s="23">
        <f t="shared" si="4"/>
        <v>40544183.503667437</v>
      </c>
      <c r="I22" s="29">
        <f t="shared" si="1"/>
        <v>40.544183503667433</v>
      </c>
      <c r="J22" s="13">
        <f t="shared" si="2"/>
        <v>21</v>
      </c>
    </row>
    <row r="23" spans="1:10" x14ac:dyDescent="0.35">
      <c r="A23" s="13">
        <v>22</v>
      </c>
      <c r="B23" s="13">
        <v>81527.007078099996</v>
      </c>
      <c r="C23" s="13">
        <v>3541796.2209899998</v>
      </c>
      <c r="D23" s="13">
        <f t="shared" si="0"/>
        <v>-264</v>
      </c>
      <c r="E23" s="13">
        <v>22</v>
      </c>
      <c r="F23" s="23">
        <v>3541796.2209899998</v>
      </c>
      <c r="G23" s="23">
        <f t="shared" si="3"/>
        <v>19073127.499253858</v>
      </c>
      <c r="H23" s="23">
        <f t="shared" si="4"/>
        <v>59617311.002921298</v>
      </c>
      <c r="I23" s="29">
        <f t="shared" si="1"/>
        <v>59.617311002921298</v>
      </c>
      <c r="J23" s="13">
        <f t="shared" si="2"/>
        <v>22</v>
      </c>
    </row>
    <row r="24" spans="1:10" x14ac:dyDescent="0.35">
      <c r="A24" s="13">
        <v>23</v>
      </c>
      <c r="B24" s="13">
        <v>93301.257055199996</v>
      </c>
      <c r="C24" s="13">
        <v>3491513.2866199999</v>
      </c>
      <c r="D24" s="13">
        <f t="shared" si="0"/>
        <v>-263</v>
      </c>
      <c r="E24" s="13">
        <v>23</v>
      </c>
      <c r="F24" s="23">
        <v>3491513.2866199999</v>
      </c>
      <c r="G24" s="23">
        <f t="shared" si="3"/>
        <v>22564640.785873856</v>
      </c>
      <c r="H24" s="23">
        <f t="shared" si="4"/>
        <v>82181951.788795158</v>
      </c>
      <c r="I24" s="29">
        <f t="shared" si="1"/>
        <v>82.18195178879516</v>
      </c>
      <c r="J24" s="13">
        <f t="shared" si="2"/>
        <v>23</v>
      </c>
    </row>
    <row r="25" spans="1:10" x14ac:dyDescent="0.35">
      <c r="A25" s="13">
        <v>24</v>
      </c>
      <c r="B25" s="13">
        <v>106216.865781</v>
      </c>
      <c r="C25" s="13">
        <v>3707971.4584599999</v>
      </c>
      <c r="D25" s="13">
        <f t="shared" si="0"/>
        <v>-262</v>
      </c>
      <c r="E25" s="13">
        <v>24</v>
      </c>
      <c r="F25" s="23">
        <v>3707971.4584599999</v>
      </c>
      <c r="G25" s="23">
        <f t="shared" si="3"/>
        <v>26272612.244333856</v>
      </c>
      <c r="H25" s="23">
        <f t="shared" si="4"/>
        <v>108454564.03312901</v>
      </c>
      <c r="I25" s="29">
        <f t="shared" si="1"/>
        <v>108.454564033129</v>
      </c>
      <c r="J25" s="13">
        <f t="shared" si="2"/>
        <v>24</v>
      </c>
    </row>
    <row r="26" spans="1:10" x14ac:dyDescent="0.35">
      <c r="A26" s="13">
        <v>25</v>
      </c>
      <c r="B26" s="13">
        <v>111562.140193</v>
      </c>
      <c r="C26" s="13">
        <v>3779291.4299400002</v>
      </c>
      <c r="D26" s="13">
        <f t="shared" si="0"/>
        <v>-261</v>
      </c>
      <c r="E26" s="13">
        <v>25</v>
      </c>
      <c r="F26" s="23">
        <v>3779291.4299400002</v>
      </c>
      <c r="G26" s="23">
        <f t="shared" si="3"/>
        <v>30051903.674273856</v>
      </c>
      <c r="H26" s="23">
        <f t="shared" si="4"/>
        <v>138506467.70740286</v>
      </c>
      <c r="I26" s="29">
        <f t="shared" si="1"/>
        <v>138.50646770740286</v>
      </c>
      <c r="J26" s="13">
        <f t="shared" si="2"/>
        <v>25</v>
      </c>
    </row>
    <row r="27" spans="1:10" x14ac:dyDescent="0.35">
      <c r="A27" s="13">
        <v>26</v>
      </c>
      <c r="B27" s="13">
        <v>105598.61191000001</v>
      </c>
      <c r="C27" s="13">
        <v>2589703.03547</v>
      </c>
      <c r="D27" s="13">
        <f t="shared" si="0"/>
        <v>-260</v>
      </c>
      <c r="E27" s="13">
        <v>26</v>
      </c>
      <c r="F27" s="23">
        <v>2589703.03547</v>
      </c>
      <c r="G27" s="23">
        <f t="shared" si="3"/>
        <v>32641606.709743857</v>
      </c>
      <c r="H27" s="23">
        <f t="shared" si="4"/>
        <v>171148074.41714671</v>
      </c>
      <c r="I27" s="29">
        <f t="shared" si="1"/>
        <v>171.14807441714672</v>
      </c>
      <c r="J27" s="13">
        <f t="shared" si="2"/>
        <v>26</v>
      </c>
    </row>
    <row r="28" spans="1:10" x14ac:dyDescent="0.35">
      <c r="A28" s="13">
        <v>27</v>
      </c>
      <c r="B28" s="13">
        <v>101465.34621</v>
      </c>
      <c r="C28" s="13">
        <v>1804987.90866</v>
      </c>
      <c r="D28" s="13">
        <f t="shared" si="0"/>
        <v>-259</v>
      </c>
      <c r="E28" s="13">
        <v>27</v>
      </c>
      <c r="F28" s="23">
        <v>1804987.90866</v>
      </c>
      <c r="G28" s="23">
        <f t="shared" si="3"/>
        <v>34446594.618403859</v>
      </c>
      <c r="H28" s="23">
        <f t="shared" si="4"/>
        <v>205594669.03555056</v>
      </c>
      <c r="I28" s="29">
        <f t="shared" si="1"/>
        <v>205.59466903555057</v>
      </c>
      <c r="J28" s="13">
        <f t="shared" si="2"/>
        <v>27</v>
      </c>
    </row>
    <row r="29" spans="1:10" x14ac:dyDescent="0.35">
      <c r="A29" s="13">
        <v>28</v>
      </c>
      <c r="B29" s="13">
        <v>100338.766961</v>
      </c>
      <c r="C29" s="13">
        <v>1565634.20469</v>
      </c>
      <c r="D29" s="13">
        <f t="shared" si="0"/>
        <v>-258</v>
      </c>
      <c r="E29" s="13">
        <v>28</v>
      </c>
      <c r="F29" s="23">
        <v>1565634.20469</v>
      </c>
      <c r="G29" s="23">
        <f t="shared" si="3"/>
        <v>36012228.823093861</v>
      </c>
      <c r="H29" s="23">
        <f t="shared" si="4"/>
        <v>241606897.85864443</v>
      </c>
      <c r="I29" s="29">
        <f t="shared" si="1"/>
        <v>241.60689785864443</v>
      </c>
      <c r="J29" s="13">
        <f t="shared" si="2"/>
        <v>28</v>
      </c>
    </row>
    <row r="30" spans="1:10" x14ac:dyDescent="0.35">
      <c r="A30" s="13">
        <v>29</v>
      </c>
      <c r="B30" s="13">
        <v>99028.355590899999</v>
      </c>
      <c r="C30" s="13">
        <v>1395999.7162899999</v>
      </c>
      <c r="D30" s="13">
        <f t="shared" si="0"/>
        <v>-257</v>
      </c>
      <c r="E30" s="13">
        <v>29</v>
      </c>
      <c r="F30" s="23">
        <v>1395999.7162899999</v>
      </c>
      <c r="G30" s="23">
        <f t="shared" si="3"/>
        <v>37408228.539383858</v>
      </c>
      <c r="H30" s="23">
        <f t="shared" si="4"/>
        <v>279015126.39802825</v>
      </c>
      <c r="I30" s="29">
        <f t="shared" si="1"/>
        <v>279.01512639802826</v>
      </c>
      <c r="J30" s="13">
        <f t="shared" si="2"/>
        <v>29</v>
      </c>
    </row>
    <row r="31" spans="1:10" x14ac:dyDescent="0.35">
      <c r="A31" s="13">
        <v>30</v>
      </c>
      <c r="B31" s="13">
        <v>99692.736546999993</v>
      </c>
      <c r="C31" s="13">
        <v>1708632.7513900001</v>
      </c>
      <c r="D31" s="13">
        <f t="shared" si="0"/>
        <v>-256</v>
      </c>
      <c r="E31" s="13">
        <v>30</v>
      </c>
      <c r="F31" s="23">
        <v>1708632.7513900001</v>
      </c>
      <c r="G31" s="23">
        <f t="shared" si="3"/>
        <v>39116861.290773861</v>
      </c>
      <c r="H31" s="23">
        <f t="shared" si="4"/>
        <v>318131987.68880212</v>
      </c>
      <c r="I31" s="29">
        <f t="shared" si="1"/>
        <v>318.1319876888021</v>
      </c>
      <c r="J31" s="13">
        <f t="shared" si="2"/>
        <v>30</v>
      </c>
    </row>
    <row r="32" spans="1:10" x14ac:dyDescent="0.35">
      <c r="A32" s="13">
        <v>31</v>
      </c>
      <c r="B32" s="13">
        <v>101670.256889</v>
      </c>
      <c r="C32" s="13">
        <v>1592471.1916100001</v>
      </c>
      <c r="D32" s="13">
        <f t="shared" si="0"/>
        <v>-255</v>
      </c>
      <c r="E32" s="13">
        <v>31</v>
      </c>
      <c r="F32" s="23">
        <v>1592471.1916100001</v>
      </c>
      <c r="G32" s="23">
        <f t="shared" si="3"/>
        <v>40709332.482383862</v>
      </c>
      <c r="H32" s="23">
        <f t="shared" si="4"/>
        <v>358841320.17118597</v>
      </c>
      <c r="I32" s="29">
        <f t="shared" si="1"/>
        <v>358.841320171186</v>
      </c>
      <c r="J32" s="13">
        <f t="shared" si="2"/>
        <v>31</v>
      </c>
    </row>
    <row r="33" spans="1:10" x14ac:dyDescent="0.35">
      <c r="A33" s="13">
        <v>32</v>
      </c>
      <c r="B33" s="13">
        <v>102070.87565099999</v>
      </c>
      <c r="C33" s="13">
        <v>1588679.64298</v>
      </c>
      <c r="D33" s="13">
        <f t="shared" si="0"/>
        <v>-254</v>
      </c>
      <c r="E33" s="13">
        <v>32</v>
      </c>
      <c r="F33" s="23">
        <v>1588679.64298</v>
      </c>
      <c r="G33" s="23">
        <f t="shared" si="3"/>
        <v>42298012.125363864</v>
      </c>
      <c r="H33" s="23">
        <f t="shared" si="4"/>
        <v>401139332.29654986</v>
      </c>
      <c r="I33" s="29">
        <f t="shared" si="1"/>
        <v>401.13933229654987</v>
      </c>
      <c r="J33" s="13">
        <f t="shared" si="2"/>
        <v>32</v>
      </c>
    </row>
    <row r="34" spans="1:10" x14ac:dyDescent="0.35">
      <c r="A34" s="13">
        <v>33</v>
      </c>
      <c r="B34" s="13">
        <v>102759.261614</v>
      </c>
      <c r="C34" s="13">
        <v>1540940.7504100001</v>
      </c>
      <c r="D34" s="13">
        <f t="shared" si="0"/>
        <v>-253</v>
      </c>
      <c r="E34" s="13">
        <v>33</v>
      </c>
      <c r="F34" s="23">
        <v>1540940.7504100001</v>
      </c>
      <c r="G34" s="23">
        <f t="shared" si="3"/>
        <v>43838952.875773862</v>
      </c>
      <c r="H34" s="23">
        <f t="shared" si="4"/>
        <v>444978285.1723237</v>
      </c>
      <c r="I34" s="29">
        <f t="shared" si="1"/>
        <v>444.97828517232369</v>
      </c>
      <c r="J34" s="13">
        <f t="shared" si="2"/>
        <v>33</v>
      </c>
    </row>
    <row r="35" spans="1:10" x14ac:dyDescent="0.35">
      <c r="A35" s="13">
        <v>34</v>
      </c>
      <c r="B35" s="13">
        <v>104054.603024</v>
      </c>
      <c r="C35" s="13">
        <v>2042428.2740799999</v>
      </c>
      <c r="D35" s="13">
        <f t="shared" si="0"/>
        <v>-252</v>
      </c>
      <c r="E35" s="13">
        <v>34</v>
      </c>
      <c r="F35" s="23">
        <v>2042428.2740799999</v>
      </c>
      <c r="G35" s="23">
        <f t="shared" si="3"/>
        <v>45881381.149853863</v>
      </c>
      <c r="H35" s="23">
        <f t="shared" si="4"/>
        <v>490859666.32217759</v>
      </c>
      <c r="I35" s="29">
        <f t="shared" si="1"/>
        <v>490.85966632217759</v>
      </c>
      <c r="J35" s="13">
        <f t="shared" si="2"/>
        <v>34</v>
      </c>
    </row>
    <row r="36" spans="1:10" x14ac:dyDescent="0.35">
      <c r="A36" s="13">
        <v>35</v>
      </c>
      <c r="B36" s="13">
        <v>106561.301227</v>
      </c>
      <c r="C36" s="13">
        <v>1534437.83295</v>
      </c>
      <c r="D36" s="13">
        <f t="shared" si="0"/>
        <v>-251</v>
      </c>
      <c r="E36" s="13">
        <v>35</v>
      </c>
      <c r="F36" s="23">
        <v>1534437.83295</v>
      </c>
      <c r="G36" s="23">
        <f t="shared" si="3"/>
        <v>47415818.982803866</v>
      </c>
      <c r="H36" s="23">
        <f t="shared" si="4"/>
        <v>538275485.30498147</v>
      </c>
      <c r="I36" s="29">
        <f t="shared" si="1"/>
        <v>538.27548530498143</v>
      </c>
      <c r="J36" s="13">
        <f t="shared" si="2"/>
        <v>35</v>
      </c>
    </row>
    <row r="37" spans="1:10" x14ac:dyDescent="0.35">
      <c r="A37" s="13">
        <v>36</v>
      </c>
      <c r="B37" s="13">
        <v>108863.820594</v>
      </c>
      <c r="C37" s="13">
        <v>1511947.43567</v>
      </c>
      <c r="D37" s="13">
        <f t="shared" si="0"/>
        <v>-250</v>
      </c>
      <c r="E37" s="13">
        <v>36</v>
      </c>
      <c r="F37" s="23">
        <v>1511947.43567</v>
      </c>
      <c r="G37" s="23">
        <f t="shared" si="3"/>
        <v>48927766.41847387</v>
      </c>
      <c r="H37" s="23">
        <f t="shared" si="4"/>
        <v>587203251.72345531</v>
      </c>
      <c r="I37" s="29">
        <f t="shared" si="1"/>
        <v>587.20325172345531</v>
      </c>
      <c r="J37" s="13">
        <f t="shared" si="2"/>
        <v>36</v>
      </c>
    </row>
    <row r="38" spans="1:10" x14ac:dyDescent="0.35">
      <c r="A38" s="13">
        <v>37</v>
      </c>
      <c r="B38" s="13">
        <v>111825.672574</v>
      </c>
      <c r="C38" s="13">
        <v>1494611.7395500001</v>
      </c>
      <c r="D38" s="13">
        <f t="shared" si="0"/>
        <v>-249</v>
      </c>
      <c r="E38" s="13">
        <v>37</v>
      </c>
      <c r="F38" s="23">
        <v>1494611.7395500001</v>
      </c>
      <c r="G38" s="23">
        <f t="shared" si="3"/>
        <v>50422378.158023871</v>
      </c>
      <c r="H38" s="23">
        <f t="shared" si="4"/>
        <v>637625629.88147914</v>
      </c>
      <c r="I38" s="29">
        <f t="shared" si="1"/>
        <v>637.6256298814792</v>
      </c>
      <c r="J38" s="13">
        <f t="shared" si="2"/>
        <v>37</v>
      </c>
    </row>
    <row r="39" spans="1:10" x14ac:dyDescent="0.35">
      <c r="A39" s="13">
        <v>38</v>
      </c>
      <c r="B39" s="13">
        <v>114367.39284099999</v>
      </c>
      <c r="C39" s="13">
        <v>1444958.9106699999</v>
      </c>
      <c r="D39" s="13">
        <f t="shared" si="0"/>
        <v>-248</v>
      </c>
      <c r="E39" s="13">
        <v>38</v>
      </c>
      <c r="F39" s="23">
        <v>1444958.9106699999</v>
      </c>
      <c r="G39" s="23">
        <f t="shared" si="3"/>
        <v>51867337.068693869</v>
      </c>
      <c r="H39" s="23">
        <f t="shared" si="4"/>
        <v>689492966.95017302</v>
      </c>
      <c r="I39" s="29">
        <f t="shared" si="1"/>
        <v>689.49296695017301</v>
      </c>
      <c r="J39" s="13">
        <f t="shared" si="2"/>
        <v>38</v>
      </c>
    </row>
    <row r="40" spans="1:10" x14ac:dyDescent="0.35">
      <c r="A40" s="13">
        <v>39</v>
      </c>
      <c r="B40" s="13">
        <v>116292.725619</v>
      </c>
      <c r="C40" s="13">
        <v>1560044.60736</v>
      </c>
      <c r="D40" s="13">
        <f t="shared" si="0"/>
        <v>-247</v>
      </c>
      <c r="E40" s="13">
        <v>39</v>
      </c>
      <c r="F40" s="23">
        <v>1560044.60736</v>
      </c>
      <c r="G40" s="23">
        <f t="shared" si="3"/>
        <v>53427381.676053867</v>
      </c>
      <c r="H40" s="23">
        <f t="shared" si="4"/>
        <v>742920348.6262269</v>
      </c>
      <c r="I40" s="29">
        <f t="shared" si="1"/>
        <v>742.92034862622688</v>
      </c>
      <c r="J40" s="13">
        <f t="shared" si="2"/>
        <v>39</v>
      </c>
    </row>
    <row r="41" spans="1:10" x14ac:dyDescent="0.35">
      <c r="A41" s="13">
        <v>40</v>
      </c>
      <c r="B41" s="13">
        <v>118176.13402699999</v>
      </c>
      <c r="C41" s="13">
        <v>1644497.4565600001</v>
      </c>
      <c r="D41" s="13">
        <f t="shared" si="0"/>
        <v>-246</v>
      </c>
      <c r="E41" s="13">
        <v>40</v>
      </c>
      <c r="F41" s="23">
        <v>1644497.4565600001</v>
      </c>
      <c r="G41" s="23">
        <f t="shared" si="3"/>
        <v>55071879.132613868</v>
      </c>
      <c r="H41" s="23">
        <f t="shared" si="4"/>
        <v>797992227.7588408</v>
      </c>
      <c r="I41" s="29">
        <f t="shared" si="1"/>
        <v>797.99222775884084</v>
      </c>
      <c r="J41" s="13">
        <f t="shared" si="2"/>
        <v>40</v>
      </c>
    </row>
    <row r="42" spans="1:10" x14ac:dyDescent="0.35">
      <c r="A42" s="13">
        <v>41</v>
      </c>
      <c r="B42" s="13">
        <v>117449.410284</v>
      </c>
      <c r="C42" s="13">
        <v>1408667.9603800001</v>
      </c>
      <c r="D42" s="13">
        <f t="shared" si="0"/>
        <v>-245</v>
      </c>
      <c r="E42" s="13">
        <v>41</v>
      </c>
      <c r="F42" s="23">
        <v>1408667.9603800001</v>
      </c>
      <c r="G42" s="23">
        <f t="shared" si="3"/>
        <v>56480547.09299387</v>
      </c>
      <c r="H42" s="23">
        <f t="shared" si="4"/>
        <v>854472774.85183465</v>
      </c>
      <c r="I42" s="29">
        <f t="shared" si="1"/>
        <v>854.47277485183463</v>
      </c>
      <c r="J42" s="13">
        <f t="shared" si="2"/>
        <v>41</v>
      </c>
    </row>
    <row r="43" spans="1:10" x14ac:dyDescent="0.35">
      <c r="A43" s="13">
        <v>42</v>
      </c>
      <c r="B43" s="13">
        <v>119480.38837099999</v>
      </c>
      <c r="C43" s="13">
        <v>1072534.43279</v>
      </c>
      <c r="D43" s="13">
        <f t="shared" si="0"/>
        <v>-244</v>
      </c>
      <c r="E43" s="13">
        <v>42</v>
      </c>
      <c r="F43" s="23">
        <v>1072534.43279</v>
      </c>
      <c r="G43" s="23">
        <f t="shared" si="3"/>
        <v>57553081.525783867</v>
      </c>
      <c r="H43" s="23">
        <f t="shared" si="4"/>
        <v>912025856.37761855</v>
      </c>
      <c r="I43" s="29">
        <f t="shared" si="1"/>
        <v>912.02585637761854</v>
      </c>
      <c r="J43" s="13">
        <f t="shared" si="2"/>
        <v>42</v>
      </c>
    </row>
    <row r="44" spans="1:10" x14ac:dyDescent="0.35">
      <c r="A44" s="13">
        <v>43</v>
      </c>
      <c r="B44" s="13">
        <v>119968.34750600001</v>
      </c>
      <c r="C44" s="13">
        <v>960059.78919100005</v>
      </c>
      <c r="D44" s="13">
        <f t="shared" si="0"/>
        <v>-243</v>
      </c>
      <c r="E44" s="13">
        <v>43</v>
      </c>
      <c r="F44" s="23">
        <v>960059.78919100005</v>
      </c>
      <c r="G44" s="23">
        <f t="shared" si="3"/>
        <v>58513141.314974867</v>
      </c>
      <c r="H44" s="23">
        <f t="shared" si="4"/>
        <v>970538997.69259346</v>
      </c>
      <c r="I44" s="29">
        <f t="shared" si="1"/>
        <v>970.53899769259351</v>
      </c>
      <c r="J44" s="13">
        <f t="shared" si="2"/>
        <v>43</v>
      </c>
    </row>
    <row r="45" spans="1:10" x14ac:dyDescent="0.35">
      <c r="A45" s="13">
        <v>44</v>
      </c>
      <c r="B45" s="13">
        <v>120358.423618</v>
      </c>
      <c r="C45" s="13">
        <v>864559.88913100003</v>
      </c>
      <c r="D45" s="13">
        <f t="shared" si="0"/>
        <v>-242</v>
      </c>
      <c r="E45" s="13">
        <v>44</v>
      </c>
      <c r="F45" s="23">
        <v>864559.88913100003</v>
      </c>
      <c r="G45" s="23">
        <f t="shared" si="3"/>
        <v>59377701.204105869</v>
      </c>
      <c r="H45" s="23">
        <f t="shared" si="4"/>
        <v>1029916698.8966993</v>
      </c>
      <c r="I45" s="29">
        <f t="shared" si="1"/>
        <v>1029.9166988966992</v>
      </c>
      <c r="J45" s="13">
        <f t="shared" si="2"/>
        <v>44</v>
      </c>
    </row>
    <row r="46" spans="1:10" x14ac:dyDescent="0.35">
      <c r="A46" s="13">
        <v>45</v>
      </c>
      <c r="B46" s="13">
        <v>121904.034795</v>
      </c>
      <c r="C46" s="13">
        <v>809764.92033500003</v>
      </c>
      <c r="D46" s="13">
        <f t="shared" si="0"/>
        <v>-241</v>
      </c>
      <c r="E46" s="13">
        <v>45</v>
      </c>
      <c r="F46" s="23">
        <v>809764.92033500003</v>
      </c>
      <c r="G46" s="23">
        <f t="shared" si="3"/>
        <v>60187466.124440871</v>
      </c>
      <c r="H46" s="23">
        <f t="shared" si="4"/>
        <v>1090104165.0211401</v>
      </c>
      <c r="I46" s="29">
        <f t="shared" si="1"/>
        <v>1090.10416502114</v>
      </c>
      <c r="J46" s="13">
        <f t="shared" si="2"/>
        <v>45</v>
      </c>
    </row>
    <row r="47" spans="1:10" x14ac:dyDescent="0.35">
      <c r="A47" s="13">
        <v>46</v>
      </c>
      <c r="B47" s="13">
        <v>122963.428285</v>
      </c>
      <c r="C47" s="13">
        <v>759211.91597600002</v>
      </c>
      <c r="D47" s="13">
        <f t="shared" si="0"/>
        <v>-240</v>
      </c>
      <c r="E47" s="13">
        <v>46</v>
      </c>
      <c r="F47" s="23">
        <v>759211.91597600002</v>
      </c>
      <c r="G47" s="23">
        <f t="shared" si="3"/>
        <v>60946678.040416874</v>
      </c>
      <c r="H47" s="23">
        <f t="shared" si="4"/>
        <v>1151050843.0615571</v>
      </c>
      <c r="I47" s="29">
        <f t="shared" si="1"/>
        <v>1151.0508430615571</v>
      </c>
      <c r="J47" s="13">
        <f t="shared" si="2"/>
        <v>46</v>
      </c>
    </row>
    <row r="48" spans="1:10" x14ac:dyDescent="0.35">
      <c r="A48" s="13">
        <v>47</v>
      </c>
      <c r="B48" s="13">
        <v>123563.159421</v>
      </c>
      <c r="C48" s="13">
        <v>825700.63324400003</v>
      </c>
      <c r="D48" s="13">
        <f t="shared" si="0"/>
        <v>-239</v>
      </c>
      <c r="E48" s="13">
        <v>47</v>
      </c>
      <c r="F48" s="23">
        <v>825700.63324400003</v>
      </c>
      <c r="G48" s="23">
        <f t="shared" si="3"/>
        <v>61772378.673660874</v>
      </c>
      <c r="H48" s="23">
        <f t="shared" si="4"/>
        <v>1212823221.735218</v>
      </c>
      <c r="I48" s="29">
        <f t="shared" si="1"/>
        <v>1212.8232217352181</v>
      </c>
      <c r="J48" s="13">
        <f t="shared" si="2"/>
        <v>47</v>
      </c>
    </row>
    <row r="49" spans="1:10" x14ac:dyDescent="0.35">
      <c r="A49" s="13">
        <v>48</v>
      </c>
      <c r="B49" s="13">
        <v>125005.45019</v>
      </c>
      <c r="C49" s="13">
        <v>824231.53076800006</v>
      </c>
      <c r="D49" s="13">
        <f t="shared" si="0"/>
        <v>-238</v>
      </c>
      <c r="E49" s="13">
        <v>48</v>
      </c>
      <c r="F49" s="23">
        <v>824231.53076800006</v>
      </c>
      <c r="G49" s="23">
        <f t="shared" si="3"/>
        <v>62596610.204428874</v>
      </c>
      <c r="H49" s="23">
        <f t="shared" si="4"/>
        <v>1275419831.939647</v>
      </c>
      <c r="I49" s="29">
        <f t="shared" si="1"/>
        <v>1275.4198319396469</v>
      </c>
      <c r="J49" s="13">
        <f t="shared" si="2"/>
        <v>48</v>
      </c>
    </row>
    <row r="50" spans="1:10" x14ac:dyDescent="0.35">
      <c r="A50" s="13">
        <v>49</v>
      </c>
      <c r="B50" s="13">
        <v>125922.000035</v>
      </c>
      <c r="C50" s="13">
        <v>728479.27552000002</v>
      </c>
      <c r="D50" s="13">
        <f t="shared" si="0"/>
        <v>-237</v>
      </c>
      <c r="E50" s="13">
        <v>49</v>
      </c>
      <c r="F50" s="23">
        <v>728479.27552000002</v>
      </c>
      <c r="G50" s="23">
        <f t="shared" si="3"/>
        <v>63325089.479948871</v>
      </c>
      <c r="H50" s="23">
        <f t="shared" si="4"/>
        <v>1338744921.4195957</v>
      </c>
      <c r="I50" s="29">
        <f t="shared" si="1"/>
        <v>1338.7449214195958</v>
      </c>
      <c r="J50" s="13">
        <f t="shared" si="2"/>
        <v>49</v>
      </c>
    </row>
    <row r="51" spans="1:10" x14ac:dyDescent="0.35">
      <c r="A51" s="13">
        <v>50</v>
      </c>
      <c r="B51" s="13">
        <v>127380.20035299999</v>
      </c>
      <c r="C51" s="13">
        <v>729688.49249800004</v>
      </c>
      <c r="D51" s="13">
        <f t="shared" si="0"/>
        <v>-236</v>
      </c>
      <c r="E51" s="13">
        <v>50</v>
      </c>
      <c r="F51" s="23">
        <v>729688.49249800004</v>
      </c>
      <c r="G51" s="23">
        <f t="shared" si="3"/>
        <v>64054777.972446874</v>
      </c>
      <c r="H51" s="23">
        <f t="shared" si="4"/>
        <v>1402799699.3920426</v>
      </c>
      <c r="I51" s="29">
        <f t="shared" si="1"/>
        <v>1402.7996993920426</v>
      </c>
      <c r="J51" s="13">
        <f t="shared" si="2"/>
        <v>50</v>
      </c>
    </row>
    <row r="52" spans="1:10" x14ac:dyDescent="0.35">
      <c r="A52" s="13">
        <v>51</v>
      </c>
      <c r="B52" s="13">
        <v>129034.357563</v>
      </c>
      <c r="C52" s="13">
        <v>726983.19177999999</v>
      </c>
      <c r="D52" s="13">
        <f t="shared" si="0"/>
        <v>-235</v>
      </c>
      <c r="E52" s="13">
        <v>51</v>
      </c>
      <c r="F52" s="23">
        <v>726983.19177999999</v>
      </c>
      <c r="G52" s="23">
        <f t="shared" si="3"/>
        <v>64781761.164226875</v>
      </c>
      <c r="H52" s="23">
        <f t="shared" si="4"/>
        <v>1467581460.5562694</v>
      </c>
      <c r="I52" s="29">
        <f t="shared" si="1"/>
        <v>1467.5814605562693</v>
      </c>
      <c r="J52" s="13">
        <f t="shared" si="2"/>
        <v>51</v>
      </c>
    </row>
    <row r="53" spans="1:10" x14ac:dyDescent="0.35">
      <c r="A53" s="13">
        <v>52</v>
      </c>
      <c r="B53" s="13">
        <v>129893.58180499999</v>
      </c>
      <c r="C53" s="13">
        <v>714634.58776699996</v>
      </c>
      <c r="D53" s="13">
        <f t="shared" si="0"/>
        <v>-234</v>
      </c>
      <c r="E53" s="13">
        <v>52</v>
      </c>
      <c r="F53" s="23">
        <v>714634.58776699996</v>
      </c>
      <c r="G53" s="23">
        <f t="shared" si="3"/>
        <v>65496395.751993872</v>
      </c>
      <c r="H53" s="23">
        <f t="shared" si="4"/>
        <v>1533077856.3082633</v>
      </c>
      <c r="I53" s="29">
        <f t="shared" si="1"/>
        <v>1533.0778563082633</v>
      </c>
      <c r="J53" s="13">
        <f t="shared" si="2"/>
        <v>52</v>
      </c>
    </row>
    <row r="54" spans="1:10" x14ac:dyDescent="0.35">
      <c r="A54" s="13">
        <v>53</v>
      </c>
      <c r="B54" s="13">
        <v>131055.835937</v>
      </c>
      <c r="C54" s="13">
        <v>723355.46188700001</v>
      </c>
      <c r="D54" s="13">
        <f t="shared" si="0"/>
        <v>-233</v>
      </c>
      <c r="E54" s="13">
        <v>53</v>
      </c>
      <c r="F54" s="23">
        <v>723355.46188700001</v>
      </c>
      <c r="G54" s="23">
        <f t="shared" si="3"/>
        <v>66219751.213880874</v>
      </c>
      <c r="H54" s="23">
        <f t="shared" si="4"/>
        <v>1599297607.5221441</v>
      </c>
      <c r="I54" s="29">
        <f t="shared" si="1"/>
        <v>1599.2976075221441</v>
      </c>
      <c r="J54" s="13">
        <f t="shared" si="2"/>
        <v>53</v>
      </c>
    </row>
    <row r="55" spans="1:10" x14ac:dyDescent="0.35">
      <c r="A55" s="13">
        <v>54</v>
      </c>
      <c r="B55" s="13">
        <v>132024.813223</v>
      </c>
      <c r="C55" s="13">
        <v>728739.34527000005</v>
      </c>
      <c r="D55" s="13">
        <f t="shared" si="0"/>
        <v>-232</v>
      </c>
      <c r="E55" s="13">
        <v>54</v>
      </c>
      <c r="F55" s="23">
        <v>728739.34527000005</v>
      </c>
      <c r="G55" s="23">
        <f t="shared" si="3"/>
        <v>66948490.559150875</v>
      </c>
      <c r="H55" s="23">
        <f t="shared" si="4"/>
        <v>1666246098.081295</v>
      </c>
      <c r="I55" s="29">
        <f t="shared" si="1"/>
        <v>1666.246098081295</v>
      </c>
      <c r="J55" s="13">
        <f t="shared" si="2"/>
        <v>54</v>
      </c>
    </row>
    <row r="56" spans="1:10" x14ac:dyDescent="0.35">
      <c r="A56" s="13">
        <v>55</v>
      </c>
      <c r="B56" s="13">
        <v>134488.90848099999</v>
      </c>
      <c r="C56" s="13">
        <v>741568.79664499999</v>
      </c>
      <c r="D56" s="13">
        <f t="shared" si="0"/>
        <v>-231</v>
      </c>
      <c r="E56" s="13">
        <v>55</v>
      </c>
      <c r="F56" s="23">
        <v>741568.79664499999</v>
      </c>
      <c r="G56" s="23">
        <f t="shared" si="3"/>
        <v>67690059.355795875</v>
      </c>
      <c r="H56" s="23">
        <f t="shared" si="4"/>
        <v>1733936157.4370909</v>
      </c>
      <c r="I56" s="29">
        <f t="shared" si="1"/>
        <v>1733.936157437091</v>
      </c>
      <c r="J56" s="13">
        <f t="shared" si="2"/>
        <v>55</v>
      </c>
    </row>
    <row r="57" spans="1:10" x14ac:dyDescent="0.35">
      <c r="A57" s="13">
        <v>56</v>
      </c>
      <c r="B57" s="13">
        <v>134636.05714300001</v>
      </c>
      <c r="C57" s="13">
        <v>732398.21787499997</v>
      </c>
      <c r="D57" s="13">
        <f t="shared" si="0"/>
        <v>-230</v>
      </c>
      <c r="E57" s="13">
        <v>56</v>
      </c>
      <c r="F57" s="23">
        <v>732398.21787499997</v>
      </c>
      <c r="G57" s="23">
        <f t="shared" si="3"/>
        <v>68422457.573670879</v>
      </c>
      <c r="H57" s="23">
        <f t="shared" si="4"/>
        <v>1802358615.0107617</v>
      </c>
      <c r="I57" s="29">
        <f t="shared" si="1"/>
        <v>1802.3586150107617</v>
      </c>
      <c r="J57" s="13">
        <f t="shared" si="2"/>
        <v>56</v>
      </c>
    </row>
    <row r="58" spans="1:10" x14ac:dyDescent="0.35">
      <c r="A58" s="13">
        <v>57</v>
      </c>
      <c r="B58" s="13">
        <v>135148.86880699999</v>
      </c>
      <c r="C58" s="13">
        <v>730381.50921699998</v>
      </c>
      <c r="D58" s="13">
        <f t="shared" si="0"/>
        <v>-229</v>
      </c>
      <c r="E58" s="13">
        <v>57</v>
      </c>
      <c r="F58" s="23">
        <v>730381.50921699998</v>
      </c>
      <c r="G58" s="23">
        <f t="shared" si="3"/>
        <v>69152839.082887873</v>
      </c>
      <c r="H58" s="23">
        <f t="shared" si="4"/>
        <v>1871511454.0936496</v>
      </c>
      <c r="I58" s="29">
        <f t="shared" si="1"/>
        <v>1871.5114540936497</v>
      </c>
      <c r="J58" s="13">
        <f t="shared" si="2"/>
        <v>57</v>
      </c>
    </row>
    <row r="59" spans="1:10" x14ac:dyDescent="0.35">
      <c r="A59" s="13">
        <v>58</v>
      </c>
      <c r="B59" s="13">
        <v>137753.546134</v>
      </c>
      <c r="C59" s="13">
        <v>774735.88123499998</v>
      </c>
      <c r="D59" s="13">
        <f t="shared" si="0"/>
        <v>-228</v>
      </c>
      <c r="E59" s="13">
        <v>58</v>
      </c>
      <c r="F59" s="23">
        <v>774735.88123499998</v>
      </c>
      <c r="G59" s="23">
        <f t="shared" si="3"/>
        <v>69927574.964122877</v>
      </c>
      <c r="H59" s="23">
        <f t="shared" si="4"/>
        <v>1941439029.0577724</v>
      </c>
      <c r="I59" s="29">
        <f t="shared" si="1"/>
        <v>1941.4390290577724</v>
      </c>
      <c r="J59" s="13">
        <f t="shared" si="2"/>
        <v>58</v>
      </c>
    </row>
    <row r="60" spans="1:10" x14ac:dyDescent="0.35">
      <c r="A60" s="13">
        <v>59</v>
      </c>
      <c r="B60" s="13">
        <v>139680.86843599999</v>
      </c>
      <c r="C60" s="13">
        <v>829070.82396299997</v>
      </c>
      <c r="D60" s="13">
        <f t="shared" si="0"/>
        <v>-227</v>
      </c>
      <c r="E60" s="13">
        <v>59</v>
      </c>
      <c r="F60" s="23">
        <v>829070.82396299997</v>
      </c>
      <c r="G60" s="23">
        <f t="shared" si="3"/>
        <v>70756645.788085878</v>
      </c>
      <c r="H60" s="23">
        <f t="shared" si="4"/>
        <v>2012195674.8458583</v>
      </c>
      <c r="I60" s="29">
        <f t="shared" si="1"/>
        <v>2012.1956748458583</v>
      </c>
      <c r="J60" s="13">
        <f t="shared" si="2"/>
        <v>59</v>
      </c>
    </row>
    <row r="61" spans="1:10" x14ac:dyDescent="0.35">
      <c r="A61" s="13">
        <v>60</v>
      </c>
      <c r="B61" s="13">
        <v>143041.29754199999</v>
      </c>
      <c r="C61" s="13">
        <v>839250.70553200005</v>
      </c>
      <c r="D61" s="13">
        <f t="shared" si="0"/>
        <v>-226</v>
      </c>
      <c r="E61" s="13">
        <v>60</v>
      </c>
      <c r="F61" s="23">
        <v>839250.70553200005</v>
      </c>
      <c r="G61" s="23">
        <f t="shared" si="3"/>
        <v>71595896.493617877</v>
      </c>
      <c r="H61" s="23">
        <f t="shared" si="4"/>
        <v>2083791571.3394761</v>
      </c>
      <c r="I61" s="29">
        <f t="shared" si="1"/>
        <v>2083.7915713394759</v>
      </c>
      <c r="J61" s="13">
        <f t="shared" si="2"/>
        <v>60</v>
      </c>
    </row>
    <row r="62" spans="1:10" x14ac:dyDescent="0.35">
      <c r="A62" s="13">
        <v>61</v>
      </c>
      <c r="B62" s="13">
        <v>147283.72299000001</v>
      </c>
      <c r="C62" s="13">
        <v>959664.02893999999</v>
      </c>
      <c r="D62" s="13">
        <f t="shared" si="0"/>
        <v>-225</v>
      </c>
      <c r="E62" s="13">
        <v>61</v>
      </c>
      <c r="F62" s="23">
        <v>959664.02893999999</v>
      </c>
      <c r="G62" s="23">
        <f t="shared" si="3"/>
        <v>72555560.522557884</v>
      </c>
      <c r="H62" s="23">
        <f t="shared" si="4"/>
        <v>2156347131.8620338</v>
      </c>
      <c r="I62" s="29">
        <f t="shared" si="1"/>
        <v>2156.3471318620336</v>
      </c>
      <c r="J62" s="13">
        <f t="shared" si="2"/>
        <v>61</v>
      </c>
    </row>
    <row r="63" spans="1:10" x14ac:dyDescent="0.35">
      <c r="A63" s="13">
        <v>62</v>
      </c>
      <c r="B63" s="13">
        <v>147842.66920199999</v>
      </c>
      <c r="C63" s="13">
        <v>915987.25852999999</v>
      </c>
      <c r="D63" s="13">
        <f t="shared" si="0"/>
        <v>-224</v>
      </c>
      <c r="E63" s="13">
        <v>62</v>
      </c>
      <c r="F63" s="23">
        <v>915987.25852999999</v>
      </c>
      <c r="G63" s="23">
        <f t="shared" si="3"/>
        <v>73471547.78108789</v>
      </c>
      <c r="H63" s="23">
        <f t="shared" si="4"/>
        <v>2229818679.6431217</v>
      </c>
      <c r="I63" s="29">
        <f t="shared" si="1"/>
        <v>2229.8186796431219</v>
      </c>
      <c r="J63" s="13">
        <f t="shared" si="2"/>
        <v>62</v>
      </c>
    </row>
    <row r="64" spans="1:10" x14ac:dyDescent="0.35">
      <c r="A64" s="13">
        <v>63</v>
      </c>
      <c r="B64" s="13">
        <v>148169.00067899999</v>
      </c>
      <c r="C64" s="13">
        <v>773628.267872</v>
      </c>
      <c r="D64" s="13">
        <f t="shared" si="0"/>
        <v>-223</v>
      </c>
      <c r="E64" s="13">
        <v>63</v>
      </c>
      <c r="F64" s="23">
        <v>773628.267872</v>
      </c>
      <c r="G64" s="23">
        <f t="shared" si="3"/>
        <v>74245176.048959896</v>
      </c>
      <c r="H64" s="23">
        <f t="shared" si="4"/>
        <v>2304063855.6920815</v>
      </c>
      <c r="I64" s="29">
        <f t="shared" si="1"/>
        <v>2304.0638556920812</v>
      </c>
      <c r="J64" s="13">
        <f t="shared" si="2"/>
        <v>63</v>
      </c>
    </row>
    <row r="65" spans="1:10" x14ac:dyDescent="0.35">
      <c r="A65" s="13">
        <v>64</v>
      </c>
      <c r="B65" s="13">
        <v>147694.76089500001</v>
      </c>
      <c r="C65" s="13">
        <v>738876.036265</v>
      </c>
      <c r="D65" s="13">
        <f t="shared" si="0"/>
        <v>-222</v>
      </c>
      <c r="E65" s="13">
        <v>64</v>
      </c>
      <c r="F65" s="23">
        <v>738876.036265</v>
      </c>
      <c r="G65" s="23">
        <f t="shared" si="3"/>
        <v>74984052.085224897</v>
      </c>
      <c r="H65" s="23">
        <f t="shared" si="4"/>
        <v>2379047907.7773066</v>
      </c>
      <c r="I65" s="29">
        <f t="shared" si="1"/>
        <v>2379.0479077773066</v>
      </c>
      <c r="J65" s="13">
        <f t="shared" si="2"/>
        <v>64</v>
      </c>
    </row>
    <row r="66" spans="1:10" x14ac:dyDescent="0.35">
      <c r="A66" s="13">
        <v>65</v>
      </c>
      <c r="B66" s="13">
        <v>148250.96028200001</v>
      </c>
      <c r="C66" s="13">
        <v>685809.29098100006</v>
      </c>
      <c r="D66" s="13">
        <f t="shared" si="0"/>
        <v>-221</v>
      </c>
      <c r="E66" s="13">
        <v>65</v>
      </c>
      <c r="F66" s="23">
        <v>685809.29098100006</v>
      </c>
      <c r="G66" s="23">
        <f t="shared" si="3"/>
        <v>75669861.376205891</v>
      </c>
      <c r="H66" s="23">
        <f t="shared" si="4"/>
        <v>2454717769.1535125</v>
      </c>
      <c r="I66" s="29">
        <f t="shared" si="1"/>
        <v>2454.7177691535126</v>
      </c>
      <c r="J66" s="13">
        <f t="shared" si="2"/>
        <v>65</v>
      </c>
    </row>
    <row r="67" spans="1:10" x14ac:dyDescent="0.35">
      <c r="A67" s="13">
        <v>66</v>
      </c>
      <c r="B67" s="13">
        <v>148362.99207099999</v>
      </c>
      <c r="C67" s="13">
        <v>676536.32909000001</v>
      </c>
      <c r="D67" s="13">
        <f t="shared" ref="D67:D130" si="5">(286-E67)*-1</f>
        <v>-220</v>
      </c>
      <c r="E67" s="13">
        <v>66</v>
      </c>
      <c r="F67" s="23">
        <v>676536.32909000001</v>
      </c>
      <c r="G67" s="23">
        <f t="shared" si="3"/>
        <v>76346397.705295891</v>
      </c>
      <c r="H67" s="23">
        <f t="shared" si="4"/>
        <v>2531064166.8588085</v>
      </c>
      <c r="I67" s="29">
        <f t="shared" ref="I67:I130" si="6">H67/1000000</f>
        <v>2531.0641668588087</v>
      </c>
      <c r="J67" s="13">
        <f t="shared" ref="J67:J130" si="7">E67</f>
        <v>66</v>
      </c>
    </row>
    <row r="68" spans="1:10" x14ac:dyDescent="0.35">
      <c r="A68" s="13">
        <v>67</v>
      </c>
      <c r="B68" s="13">
        <v>148617.26050900001</v>
      </c>
      <c r="C68" s="13">
        <v>660836.02781999996</v>
      </c>
      <c r="D68" s="13">
        <f t="shared" si="5"/>
        <v>-219</v>
      </c>
      <c r="E68" s="13">
        <v>67</v>
      </c>
      <c r="F68" s="23">
        <v>660836.02781999996</v>
      </c>
      <c r="G68" s="23">
        <f t="shared" ref="G68:G131" si="8">F68+G67</f>
        <v>77007233.733115897</v>
      </c>
      <c r="H68" s="23">
        <f t="shared" ref="H68:H131" si="9">H67+1*G68</f>
        <v>2608071400.5919242</v>
      </c>
      <c r="I68" s="29">
        <f t="shared" si="6"/>
        <v>2608.071400591924</v>
      </c>
      <c r="J68" s="13">
        <f t="shared" si="7"/>
        <v>67</v>
      </c>
    </row>
    <row r="69" spans="1:10" x14ac:dyDescent="0.35">
      <c r="A69" s="13">
        <v>68</v>
      </c>
      <c r="B69" s="13">
        <v>148413.85390300001</v>
      </c>
      <c r="C69" s="13">
        <v>650961.95297700004</v>
      </c>
      <c r="D69" s="13">
        <f t="shared" si="5"/>
        <v>-218</v>
      </c>
      <c r="E69" s="13">
        <v>68</v>
      </c>
      <c r="F69" s="23">
        <v>650961.95297700004</v>
      </c>
      <c r="G69" s="23">
        <f t="shared" si="8"/>
        <v>77658195.686092898</v>
      </c>
      <c r="H69" s="23">
        <f t="shared" si="9"/>
        <v>2685729596.278017</v>
      </c>
      <c r="I69" s="29">
        <f t="shared" si="6"/>
        <v>2685.7295962780172</v>
      </c>
      <c r="J69" s="13">
        <f t="shared" si="7"/>
        <v>68</v>
      </c>
    </row>
    <row r="70" spans="1:10" x14ac:dyDescent="0.35">
      <c r="A70" s="13">
        <v>69</v>
      </c>
      <c r="B70" s="13">
        <v>145413.891688</v>
      </c>
      <c r="C70" s="13">
        <v>629237.86211300001</v>
      </c>
      <c r="D70" s="13">
        <f t="shared" si="5"/>
        <v>-217</v>
      </c>
      <c r="E70" s="13">
        <v>69</v>
      </c>
      <c r="F70" s="23">
        <v>629237.86211300001</v>
      </c>
      <c r="G70" s="23">
        <f t="shared" si="8"/>
        <v>78287433.548205897</v>
      </c>
      <c r="H70" s="23">
        <f t="shared" si="9"/>
        <v>2764017029.8262229</v>
      </c>
      <c r="I70" s="29">
        <f t="shared" si="6"/>
        <v>2764.0170298262228</v>
      </c>
      <c r="J70" s="13">
        <f t="shared" si="7"/>
        <v>69</v>
      </c>
    </row>
    <row r="71" spans="1:10" x14ac:dyDescent="0.35">
      <c r="A71" s="13">
        <v>70</v>
      </c>
      <c r="B71" s="13">
        <v>144996.348772</v>
      </c>
      <c r="C71" s="13">
        <v>611030.87988300005</v>
      </c>
      <c r="D71" s="13">
        <f t="shared" si="5"/>
        <v>-216</v>
      </c>
      <c r="E71" s="13">
        <v>70</v>
      </c>
      <c r="F71" s="23">
        <v>611030.87988300005</v>
      </c>
      <c r="G71" s="23">
        <f t="shared" si="8"/>
        <v>78898464.428088903</v>
      </c>
      <c r="H71" s="23">
        <f t="shared" si="9"/>
        <v>2842915494.2543116</v>
      </c>
      <c r="I71" s="29">
        <f t="shared" si="6"/>
        <v>2842.9154942543114</v>
      </c>
      <c r="J71" s="13">
        <f t="shared" si="7"/>
        <v>70</v>
      </c>
    </row>
    <row r="72" spans="1:10" x14ac:dyDescent="0.35">
      <c r="A72" s="13">
        <v>71</v>
      </c>
      <c r="B72" s="13">
        <v>145384.31271500001</v>
      </c>
      <c r="C72" s="13">
        <v>657081.25448899996</v>
      </c>
      <c r="D72" s="13">
        <f t="shared" si="5"/>
        <v>-215</v>
      </c>
      <c r="E72" s="13">
        <v>71</v>
      </c>
      <c r="F72" s="23">
        <v>657081.25448899996</v>
      </c>
      <c r="G72" s="23">
        <f t="shared" si="8"/>
        <v>79555545.682577908</v>
      </c>
      <c r="H72" s="23">
        <f t="shared" si="9"/>
        <v>2922471039.9368896</v>
      </c>
      <c r="I72" s="29">
        <f t="shared" si="6"/>
        <v>2922.4710399368896</v>
      </c>
      <c r="J72" s="13">
        <f t="shared" si="7"/>
        <v>71</v>
      </c>
    </row>
    <row r="73" spans="1:10" x14ac:dyDescent="0.35">
      <c r="A73" s="13">
        <v>72</v>
      </c>
      <c r="B73" s="13">
        <v>151137.516359</v>
      </c>
      <c r="C73" s="13">
        <v>939458.48542200006</v>
      </c>
      <c r="D73" s="13">
        <f t="shared" si="5"/>
        <v>-214</v>
      </c>
      <c r="E73" s="13">
        <v>72</v>
      </c>
      <c r="F73" s="23">
        <v>939458.48542200006</v>
      </c>
      <c r="G73" s="23">
        <f t="shared" si="8"/>
        <v>80495004.167999908</v>
      </c>
      <c r="H73" s="23">
        <f t="shared" si="9"/>
        <v>3002966044.1048894</v>
      </c>
      <c r="I73" s="29">
        <f t="shared" si="6"/>
        <v>3002.9660441048895</v>
      </c>
      <c r="J73" s="13">
        <f t="shared" si="7"/>
        <v>72</v>
      </c>
    </row>
    <row r="74" spans="1:10" x14ac:dyDescent="0.35">
      <c r="A74" s="13">
        <v>73</v>
      </c>
      <c r="B74" s="13">
        <v>157777.77097400001</v>
      </c>
      <c r="C74" s="13">
        <v>1372944.78465</v>
      </c>
      <c r="D74" s="13">
        <f t="shared" si="5"/>
        <v>-213</v>
      </c>
      <c r="E74" s="13">
        <v>73</v>
      </c>
      <c r="F74" s="23">
        <v>1372944.78465</v>
      </c>
      <c r="G74" s="23">
        <f t="shared" si="8"/>
        <v>81867948.952649906</v>
      </c>
      <c r="H74" s="23">
        <f t="shared" si="9"/>
        <v>3084833993.0575395</v>
      </c>
      <c r="I74" s="29">
        <f t="shared" si="6"/>
        <v>3084.8339930575394</v>
      </c>
      <c r="J74" s="13">
        <f t="shared" si="7"/>
        <v>73</v>
      </c>
    </row>
    <row r="75" spans="1:10" x14ac:dyDescent="0.35">
      <c r="A75" s="13">
        <v>74</v>
      </c>
      <c r="B75" s="13">
        <v>166997.77020699999</v>
      </c>
      <c r="C75" s="13">
        <v>1802109.21823</v>
      </c>
      <c r="D75" s="13">
        <f t="shared" si="5"/>
        <v>-212</v>
      </c>
      <c r="E75" s="13">
        <v>74</v>
      </c>
      <c r="F75" s="23">
        <v>1802109.21823</v>
      </c>
      <c r="G75" s="23">
        <f t="shared" si="8"/>
        <v>83670058.1708799</v>
      </c>
      <c r="H75" s="23">
        <f t="shared" si="9"/>
        <v>3168504051.2284193</v>
      </c>
      <c r="I75" s="29">
        <f t="shared" si="6"/>
        <v>3168.5040512284195</v>
      </c>
      <c r="J75" s="13">
        <f t="shared" si="7"/>
        <v>74</v>
      </c>
    </row>
    <row r="76" spans="1:10" x14ac:dyDescent="0.35">
      <c r="A76" s="13">
        <v>75</v>
      </c>
      <c r="B76" s="13">
        <v>167875.085326</v>
      </c>
      <c r="C76" s="13">
        <v>1813233.5840499999</v>
      </c>
      <c r="D76" s="13">
        <f t="shared" si="5"/>
        <v>-211</v>
      </c>
      <c r="E76" s="13">
        <v>75</v>
      </c>
      <c r="F76" s="23">
        <v>1813233.5840499999</v>
      </c>
      <c r="G76" s="23">
        <f t="shared" si="8"/>
        <v>85483291.7549299</v>
      </c>
      <c r="H76" s="23">
        <f t="shared" si="9"/>
        <v>3253987342.9833493</v>
      </c>
      <c r="I76" s="29">
        <f t="shared" si="6"/>
        <v>3253.9873429833492</v>
      </c>
      <c r="J76" s="13">
        <f t="shared" si="7"/>
        <v>75</v>
      </c>
    </row>
    <row r="77" spans="1:10" x14ac:dyDescent="0.35">
      <c r="A77" s="13">
        <v>76</v>
      </c>
      <c r="B77" s="13">
        <v>165088.85550500001</v>
      </c>
      <c r="C77" s="13">
        <v>1172025.6212200001</v>
      </c>
      <c r="D77" s="13">
        <f t="shared" si="5"/>
        <v>-210</v>
      </c>
      <c r="E77" s="13">
        <v>76</v>
      </c>
      <c r="F77" s="23">
        <v>1172025.6212200001</v>
      </c>
      <c r="G77" s="23">
        <f t="shared" si="8"/>
        <v>86655317.376149893</v>
      </c>
      <c r="H77" s="23">
        <f t="shared" si="9"/>
        <v>3340642660.359499</v>
      </c>
      <c r="I77" s="29">
        <f t="shared" si="6"/>
        <v>3340.6426603594991</v>
      </c>
      <c r="J77" s="13">
        <f t="shared" si="7"/>
        <v>76</v>
      </c>
    </row>
    <row r="78" spans="1:10" x14ac:dyDescent="0.35">
      <c r="A78" s="13">
        <v>77</v>
      </c>
      <c r="B78" s="13">
        <v>164190.71463999999</v>
      </c>
      <c r="C78" s="13">
        <v>1100919.5540499999</v>
      </c>
      <c r="D78" s="13">
        <f t="shared" si="5"/>
        <v>-209</v>
      </c>
      <c r="E78" s="13">
        <v>77</v>
      </c>
      <c r="F78" s="23">
        <v>1100919.5540499999</v>
      </c>
      <c r="G78" s="23">
        <f t="shared" si="8"/>
        <v>87756236.930199891</v>
      </c>
      <c r="H78" s="23">
        <f t="shared" si="9"/>
        <v>3428398897.2896991</v>
      </c>
      <c r="I78" s="29">
        <f t="shared" si="6"/>
        <v>3428.3988972896991</v>
      </c>
      <c r="J78" s="13">
        <f t="shared" si="7"/>
        <v>77</v>
      </c>
    </row>
    <row r="79" spans="1:10" x14ac:dyDescent="0.35">
      <c r="A79" s="13">
        <v>78</v>
      </c>
      <c r="B79" s="13">
        <v>164526.22661700001</v>
      </c>
      <c r="C79" s="13">
        <v>961999.91208599997</v>
      </c>
      <c r="D79" s="13">
        <f t="shared" si="5"/>
        <v>-208</v>
      </c>
      <c r="E79" s="13">
        <v>78</v>
      </c>
      <c r="F79" s="23">
        <v>961999.91208599997</v>
      </c>
      <c r="G79" s="23">
        <f t="shared" si="8"/>
        <v>88718236.842285886</v>
      </c>
      <c r="H79" s="23">
        <f t="shared" si="9"/>
        <v>3517117134.1319852</v>
      </c>
      <c r="I79" s="29">
        <f t="shared" si="6"/>
        <v>3517.117134131985</v>
      </c>
      <c r="J79" s="13">
        <f t="shared" si="7"/>
        <v>78</v>
      </c>
    </row>
    <row r="80" spans="1:10" x14ac:dyDescent="0.35">
      <c r="A80" s="13">
        <v>79</v>
      </c>
      <c r="B80" s="13">
        <v>167684.184481</v>
      </c>
      <c r="C80" s="13">
        <v>870625.91400400002</v>
      </c>
      <c r="D80" s="13">
        <f t="shared" si="5"/>
        <v>-207</v>
      </c>
      <c r="E80" s="13">
        <v>79</v>
      </c>
      <c r="F80" s="23">
        <v>870625.91400400002</v>
      </c>
      <c r="G80" s="23">
        <f t="shared" si="8"/>
        <v>89588862.756289884</v>
      </c>
      <c r="H80" s="23">
        <f t="shared" si="9"/>
        <v>3606705996.8882751</v>
      </c>
      <c r="I80" s="29">
        <f t="shared" si="6"/>
        <v>3606.705996888275</v>
      </c>
      <c r="J80" s="13">
        <f t="shared" si="7"/>
        <v>79</v>
      </c>
    </row>
    <row r="81" spans="1:10" x14ac:dyDescent="0.35">
      <c r="A81" s="13">
        <v>80</v>
      </c>
      <c r="B81" s="13">
        <v>167335.069578</v>
      </c>
      <c r="C81" s="13">
        <v>841311.83624400001</v>
      </c>
      <c r="D81" s="13">
        <f t="shared" si="5"/>
        <v>-206</v>
      </c>
      <c r="E81" s="13">
        <v>80</v>
      </c>
      <c r="F81" s="23">
        <v>841311.83624400001</v>
      </c>
      <c r="G81" s="23">
        <f t="shared" si="8"/>
        <v>90430174.592533886</v>
      </c>
      <c r="H81" s="23">
        <f t="shared" si="9"/>
        <v>3697136171.4808092</v>
      </c>
      <c r="I81" s="29">
        <f t="shared" si="6"/>
        <v>3697.136171480809</v>
      </c>
      <c r="J81" s="13">
        <f t="shared" si="7"/>
        <v>80</v>
      </c>
    </row>
    <row r="82" spans="1:10" x14ac:dyDescent="0.35">
      <c r="A82" s="13">
        <v>81</v>
      </c>
      <c r="B82" s="13">
        <v>164700.50113700001</v>
      </c>
      <c r="C82" s="13">
        <v>818019.83948600001</v>
      </c>
      <c r="D82" s="13">
        <f t="shared" si="5"/>
        <v>-205</v>
      </c>
      <c r="E82" s="13">
        <v>81</v>
      </c>
      <c r="F82" s="23">
        <v>818019.83948600001</v>
      </c>
      <c r="G82" s="23">
        <f t="shared" si="8"/>
        <v>91248194.432019889</v>
      </c>
      <c r="H82" s="23">
        <f t="shared" si="9"/>
        <v>3788384365.9128289</v>
      </c>
      <c r="I82" s="29">
        <f t="shared" si="6"/>
        <v>3788.3843659128288</v>
      </c>
      <c r="J82" s="13">
        <f t="shared" si="7"/>
        <v>81</v>
      </c>
    </row>
    <row r="83" spans="1:10" x14ac:dyDescent="0.35">
      <c r="A83" s="13">
        <v>82</v>
      </c>
      <c r="B83" s="13">
        <v>166972.09417600001</v>
      </c>
      <c r="C83" s="13">
        <v>830786.41176399996</v>
      </c>
      <c r="D83" s="13">
        <f t="shared" si="5"/>
        <v>-204</v>
      </c>
      <c r="E83" s="13">
        <v>82</v>
      </c>
      <c r="F83" s="23">
        <v>830786.41176399996</v>
      </c>
      <c r="G83" s="23">
        <f t="shared" si="8"/>
        <v>92078980.843783885</v>
      </c>
      <c r="H83" s="23">
        <f t="shared" si="9"/>
        <v>3880463346.7566128</v>
      </c>
      <c r="I83" s="29">
        <f t="shared" si="6"/>
        <v>3880.4633467566127</v>
      </c>
      <c r="J83" s="13">
        <f t="shared" si="7"/>
        <v>82</v>
      </c>
    </row>
    <row r="84" spans="1:10" x14ac:dyDescent="0.35">
      <c r="A84" s="13">
        <v>83</v>
      </c>
      <c r="B84" s="13">
        <v>163683.80731800001</v>
      </c>
      <c r="C84" s="13">
        <v>762934.83687100001</v>
      </c>
      <c r="D84" s="13">
        <f t="shared" si="5"/>
        <v>-203</v>
      </c>
      <c r="E84" s="13">
        <v>83</v>
      </c>
      <c r="F84" s="23">
        <v>762934.83687100001</v>
      </c>
      <c r="G84" s="23">
        <f t="shared" si="8"/>
        <v>92841915.680654883</v>
      </c>
      <c r="H84" s="23">
        <f t="shared" si="9"/>
        <v>3973305262.4372678</v>
      </c>
      <c r="I84" s="29">
        <f t="shared" si="6"/>
        <v>3973.3052624372676</v>
      </c>
      <c r="J84" s="13">
        <f t="shared" si="7"/>
        <v>83</v>
      </c>
    </row>
    <row r="85" spans="1:10" x14ac:dyDescent="0.35">
      <c r="A85" s="13">
        <v>84</v>
      </c>
      <c r="B85" s="13">
        <v>163827.34822499999</v>
      </c>
      <c r="C85" s="13">
        <v>730676.39417900005</v>
      </c>
      <c r="D85" s="13">
        <f t="shared" si="5"/>
        <v>-202</v>
      </c>
      <c r="E85" s="13">
        <v>84</v>
      </c>
      <c r="F85" s="23">
        <v>730676.39417900005</v>
      </c>
      <c r="G85" s="23">
        <f t="shared" si="8"/>
        <v>93572592.074833885</v>
      </c>
      <c r="H85" s="23">
        <f t="shared" si="9"/>
        <v>4066877854.5121017</v>
      </c>
      <c r="I85" s="29">
        <f t="shared" si="6"/>
        <v>4066.8778545121017</v>
      </c>
      <c r="J85" s="13">
        <f t="shared" si="7"/>
        <v>84</v>
      </c>
    </row>
    <row r="86" spans="1:10" x14ac:dyDescent="0.35">
      <c r="A86" s="13">
        <v>85</v>
      </c>
      <c r="B86" s="13">
        <v>160881.188822</v>
      </c>
      <c r="C86" s="13">
        <v>696028.90244700003</v>
      </c>
      <c r="D86" s="13">
        <f t="shared" si="5"/>
        <v>-201</v>
      </c>
      <c r="E86" s="13">
        <v>85</v>
      </c>
      <c r="F86" s="23">
        <v>696028.90244700003</v>
      </c>
      <c r="G86" s="23">
        <f t="shared" si="8"/>
        <v>94268620.977280885</v>
      </c>
      <c r="H86" s="23">
        <f t="shared" si="9"/>
        <v>4161146475.4893827</v>
      </c>
      <c r="I86" s="29">
        <f t="shared" si="6"/>
        <v>4161.1464754893832</v>
      </c>
      <c r="J86" s="13">
        <f t="shared" si="7"/>
        <v>85</v>
      </c>
    </row>
    <row r="87" spans="1:10" x14ac:dyDescent="0.35">
      <c r="A87" s="13">
        <v>86</v>
      </c>
      <c r="B87" s="13">
        <v>161757.61498000001</v>
      </c>
      <c r="C87" s="13">
        <v>685229.16345700005</v>
      </c>
      <c r="D87" s="13">
        <f t="shared" si="5"/>
        <v>-200</v>
      </c>
      <c r="E87" s="13">
        <v>86</v>
      </c>
      <c r="F87" s="23">
        <v>685229.16345700005</v>
      </c>
      <c r="G87" s="23">
        <f t="shared" si="8"/>
        <v>94953850.140737891</v>
      </c>
      <c r="H87" s="23">
        <f t="shared" si="9"/>
        <v>4256100325.6301208</v>
      </c>
      <c r="I87" s="29">
        <f t="shared" si="6"/>
        <v>4256.100325630121</v>
      </c>
      <c r="J87" s="13">
        <f t="shared" si="7"/>
        <v>86</v>
      </c>
    </row>
    <row r="88" spans="1:10" x14ac:dyDescent="0.35">
      <c r="A88" s="13">
        <v>87</v>
      </c>
      <c r="B88" s="13">
        <v>160441.87106100001</v>
      </c>
      <c r="C88" s="13">
        <v>672769.45944500004</v>
      </c>
      <c r="D88" s="13">
        <f t="shared" si="5"/>
        <v>-199</v>
      </c>
      <c r="E88" s="13">
        <v>87</v>
      </c>
      <c r="F88" s="23">
        <v>672769.45944500004</v>
      </c>
      <c r="G88" s="23">
        <f t="shared" si="8"/>
        <v>95626619.600182891</v>
      </c>
      <c r="H88" s="23">
        <f t="shared" si="9"/>
        <v>4351726945.2303038</v>
      </c>
      <c r="I88" s="29">
        <f t="shared" si="6"/>
        <v>4351.7269452303035</v>
      </c>
      <c r="J88" s="13">
        <f t="shared" si="7"/>
        <v>87</v>
      </c>
    </row>
    <row r="89" spans="1:10" x14ac:dyDescent="0.35">
      <c r="A89" s="13">
        <v>88</v>
      </c>
      <c r="B89" s="13">
        <v>162564.06080199999</v>
      </c>
      <c r="C89" s="13">
        <v>672911.91330200003</v>
      </c>
      <c r="D89" s="13">
        <f t="shared" si="5"/>
        <v>-198</v>
      </c>
      <c r="E89" s="13">
        <v>88</v>
      </c>
      <c r="F89" s="23">
        <v>672911.91330200003</v>
      </c>
      <c r="G89" s="23">
        <f t="shared" si="8"/>
        <v>96299531.513484895</v>
      </c>
      <c r="H89" s="23">
        <f t="shared" si="9"/>
        <v>4448026476.7437887</v>
      </c>
      <c r="I89" s="29">
        <f t="shared" si="6"/>
        <v>4448.0264767437884</v>
      </c>
      <c r="J89" s="13">
        <f t="shared" si="7"/>
        <v>88</v>
      </c>
    </row>
    <row r="90" spans="1:10" x14ac:dyDescent="0.35">
      <c r="A90" s="13">
        <v>89</v>
      </c>
      <c r="B90" s="13">
        <v>159964.26321800001</v>
      </c>
      <c r="C90" s="13">
        <v>646821.22975299996</v>
      </c>
      <c r="D90" s="13">
        <f t="shared" si="5"/>
        <v>-197</v>
      </c>
      <c r="E90" s="13">
        <v>89</v>
      </c>
      <c r="F90" s="23">
        <v>646821.22975299996</v>
      </c>
      <c r="G90" s="23">
        <f t="shared" si="8"/>
        <v>96946352.743237898</v>
      </c>
      <c r="H90" s="23">
        <f t="shared" si="9"/>
        <v>4544972829.4870262</v>
      </c>
      <c r="I90" s="29">
        <f t="shared" si="6"/>
        <v>4544.9728294870265</v>
      </c>
      <c r="J90" s="13">
        <f t="shared" si="7"/>
        <v>89</v>
      </c>
    </row>
    <row r="91" spans="1:10" x14ac:dyDescent="0.35">
      <c r="A91" s="13">
        <v>90</v>
      </c>
      <c r="B91" s="13">
        <v>161607.81814600001</v>
      </c>
      <c r="C91" s="13">
        <v>639427.42653499998</v>
      </c>
      <c r="D91" s="13">
        <f t="shared" si="5"/>
        <v>-196</v>
      </c>
      <c r="E91" s="13">
        <v>90</v>
      </c>
      <c r="F91" s="23">
        <v>639427.42653499998</v>
      </c>
      <c r="G91" s="23">
        <f t="shared" si="8"/>
        <v>97585780.169772893</v>
      </c>
      <c r="H91" s="23">
        <f t="shared" si="9"/>
        <v>4642558609.6567993</v>
      </c>
      <c r="I91" s="29">
        <f t="shared" si="6"/>
        <v>4642.5586096567995</v>
      </c>
      <c r="J91" s="13">
        <f t="shared" si="7"/>
        <v>90</v>
      </c>
    </row>
    <row r="92" spans="1:10" x14ac:dyDescent="0.35">
      <c r="A92" s="13">
        <v>91</v>
      </c>
      <c r="B92" s="13">
        <v>161388.08622900001</v>
      </c>
      <c r="C92" s="13">
        <v>628321.757797</v>
      </c>
      <c r="D92" s="13">
        <f t="shared" si="5"/>
        <v>-195</v>
      </c>
      <c r="E92" s="13">
        <v>91</v>
      </c>
      <c r="F92" s="23">
        <v>628321.757797</v>
      </c>
      <c r="G92" s="23">
        <f t="shared" si="8"/>
        <v>98214101.927569896</v>
      </c>
      <c r="H92" s="23">
        <f t="shared" si="9"/>
        <v>4740772711.5843697</v>
      </c>
      <c r="I92" s="29">
        <f t="shared" si="6"/>
        <v>4740.77271158437</v>
      </c>
      <c r="J92" s="13">
        <f t="shared" si="7"/>
        <v>91</v>
      </c>
    </row>
    <row r="93" spans="1:10" x14ac:dyDescent="0.35">
      <c r="A93" s="13">
        <v>92</v>
      </c>
      <c r="B93" s="13">
        <v>162581.56016699999</v>
      </c>
      <c r="C93" s="13">
        <v>632395.19701300003</v>
      </c>
      <c r="D93" s="13">
        <f t="shared" si="5"/>
        <v>-194</v>
      </c>
      <c r="E93" s="13">
        <v>92</v>
      </c>
      <c r="F93" s="23">
        <v>632395.19701300003</v>
      </c>
      <c r="G93" s="23">
        <f t="shared" si="8"/>
        <v>98846497.124582902</v>
      </c>
      <c r="H93" s="23">
        <f t="shared" si="9"/>
        <v>4839619208.7089529</v>
      </c>
      <c r="I93" s="29">
        <f t="shared" si="6"/>
        <v>4839.619208708953</v>
      </c>
      <c r="J93" s="13">
        <f t="shared" si="7"/>
        <v>92</v>
      </c>
    </row>
    <row r="94" spans="1:10" x14ac:dyDescent="0.35">
      <c r="A94" s="13">
        <v>93</v>
      </c>
      <c r="B94" s="13">
        <v>162526.60828799999</v>
      </c>
      <c r="C94" s="13">
        <v>634934.59979200002</v>
      </c>
      <c r="D94" s="13">
        <f t="shared" si="5"/>
        <v>-193</v>
      </c>
      <c r="E94" s="13">
        <v>93</v>
      </c>
      <c r="F94" s="23">
        <v>634934.59979200002</v>
      </c>
      <c r="G94" s="23">
        <f t="shared" si="8"/>
        <v>99481431.724374905</v>
      </c>
      <c r="H94" s="23">
        <f t="shared" si="9"/>
        <v>4939100640.4333277</v>
      </c>
      <c r="I94" s="29">
        <f t="shared" si="6"/>
        <v>4939.1006404333275</v>
      </c>
      <c r="J94" s="13">
        <f t="shared" si="7"/>
        <v>93</v>
      </c>
    </row>
    <row r="95" spans="1:10" x14ac:dyDescent="0.35">
      <c r="A95" s="13">
        <v>94</v>
      </c>
      <c r="B95" s="13">
        <v>163634.63157200001</v>
      </c>
      <c r="C95" s="13">
        <v>638935.65063499997</v>
      </c>
      <c r="D95" s="13">
        <f t="shared" si="5"/>
        <v>-192</v>
      </c>
      <c r="E95" s="13">
        <v>94</v>
      </c>
      <c r="F95" s="23">
        <v>638935.65063499997</v>
      </c>
      <c r="G95" s="23">
        <f t="shared" si="8"/>
        <v>100120367.37500991</v>
      </c>
      <c r="H95" s="23">
        <f t="shared" si="9"/>
        <v>5039221007.8083372</v>
      </c>
      <c r="I95" s="29">
        <f t="shared" si="6"/>
        <v>5039.2210078083372</v>
      </c>
      <c r="J95" s="13">
        <f t="shared" si="7"/>
        <v>94</v>
      </c>
    </row>
    <row r="96" spans="1:10" x14ac:dyDescent="0.35">
      <c r="A96" s="13">
        <v>95</v>
      </c>
      <c r="B96" s="13">
        <v>164172.30414200001</v>
      </c>
      <c r="C96" s="13">
        <v>631442.83991500002</v>
      </c>
      <c r="D96" s="13">
        <f t="shared" si="5"/>
        <v>-191</v>
      </c>
      <c r="E96" s="13">
        <v>95</v>
      </c>
      <c r="F96" s="23">
        <v>631442.83991500002</v>
      </c>
      <c r="G96" s="23">
        <f t="shared" si="8"/>
        <v>100751810.21492492</v>
      </c>
      <c r="H96" s="23">
        <f t="shared" si="9"/>
        <v>5139972818.023262</v>
      </c>
      <c r="I96" s="29">
        <f t="shared" si="6"/>
        <v>5139.9728180232623</v>
      </c>
      <c r="J96" s="13">
        <f t="shared" si="7"/>
        <v>95</v>
      </c>
    </row>
    <row r="97" spans="1:10" x14ac:dyDescent="0.35">
      <c r="A97" s="13">
        <v>96</v>
      </c>
      <c r="B97" s="13">
        <v>164400.76305000001</v>
      </c>
      <c r="C97" s="13">
        <v>634924.154859</v>
      </c>
      <c r="D97" s="13">
        <f t="shared" si="5"/>
        <v>-190</v>
      </c>
      <c r="E97" s="13">
        <v>96</v>
      </c>
      <c r="F97" s="23">
        <v>634924.154859</v>
      </c>
      <c r="G97" s="23">
        <f t="shared" si="8"/>
        <v>101386734.36978392</v>
      </c>
      <c r="H97" s="23">
        <f t="shared" si="9"/>
        <v>5241359552.3930464</v>
      </c>
      <c r="I97" s="29">
        <f t="shared" si="6"/>
        <v>5241.3595523930462</v>
      </c>
      <c r="J97" s="13">
        <f t="shared" si="7"/>
        <v>96</v>
      </c>
    </row>
    <row r="98" spans="1:10" x14ac:dyDescent="0.35">
      <c r="A98" s="13">
        <v>97</v>
      </c>
      <c r="B98" s="13">
        <v>165514.37698900001</v>
      </c>
      <c r="C98" s="13">
        <v>628270.919521</v>
      </c>
      <c r="D98" s="13">
        <f t="shared" si="5"/>
        <v>-189</v>
      </c>
      <c r="E98" s="13">
        <v>97</v>
      </c>
      <c r="F98" s="23">
        <v>628270.919521</v>
      </c>
      <c r="G98" s="23">
        <f t="shared" si="8"/>
        <v>102015005.28930493</v>
      </c>
      <c r="H98" s="23">
        <f t="shared" si="9"/>
        <v>5343374557.6823511</v>
      </c>
      <c r="I98" s="29">
        <f t="shared" si="6"/>
        <v>5343.3745576823512</v>
      </c>
      <c r="J98" s="13">
        <f t="shared" si="7"/>
        <v>97</v>
      </c>
    </row>
    <row r="99" spans="1:10" x14ac:dyDescent="0.35">
      <c r="A99" s="13">
        <v>98</v>
      </c>
      <c r="B99" s="13">
        <v>163392.78627099999</v>
      </c>
      <c r="C99" s="13">
        <v>613328.91598299996</v>
      </c>
      <c r="D99" s="13">
        <f t="shared" si="5"/>
        <v>-188</v>
      </c>
      <c r="E99" s="13">
        <v>98</v>
      </c>
      <c r="F99" s="23">
        <v>613328.91598299996</v>
      </c>
      <c r="G99" s="23">
        <f t="shared" si="8"/>
        <v>102628334.20528793</v>
      </c>
      <c r="H99" s="23">
        <f t="shared" si="9"/>
        <v>5446002891.887639</v>
      </c>
      <c r="I99" s="29">
        <f t="shared" si="6"/>
        <v>5446.0028918876387</v>
      </c>
      <c r="J99" s="13">
        <f t="shared" si="7"/>
        <v>98</v>
      </c>
    </row>
    <row r="100" spans="1:10" x14ac:dyDescent="0.35">
      <c r="A100" s="13">
        <v>99</v>
      </c>
      <c r="B100" s="13">
        <v>167596.24328699999</v>
      </c>
      <c r="C100" s="13">
        <v>629994.39544999995</v>
      </c>
      <c r="D100" s="13">
        <f t="shared" si="5"/>
        <v>-187</v>
      </c>
      <c r="E100" s="13">
        <v>99</v>
      </c>
      <c r="F100" s="23">
        <v>629994.39544999995</v>
      </c>
      <c r="G100" s="23">
        <f t="shared" si="8"/>
        <v>103258328.60073793</v>
      </c>
      <c r="H100" s="23">
        <f t="shared" si="9"/>
        <v>5549261220.4883766</v>
      </c>
      <c r="I100" s="29">
        <f t="shared" si="6"/>
        <v>5549.2612204883762</v>
      </c>
      <c r="J100" s="13">
        <f t="shared" si="7"/>
        <v>99</v>
      </c>
    </row>
    <row r="101" spans="1:10" x14ac:dyDescent="0.35">
      <c r="A101" s="13">
        <v>100</v>
      </c>
      <c r="B101" s="13">
        <v>165485.72628800001</v>
      </c>
      <c r="C101" s="13">
        <v>611216.48311999999</v>
      </c>
      <c r="D101" s="13">
        <f t="shared" si="5"/>
        <v>-186</v>
      </c>
      <c r="E101" s="13">
        <v>100</v>
      </c>
      <c r="F101" s="23">
        <v>611216.48311999999</v>
      </c>
      <c r="G101" s="23">
        <f t="shared" si="8"/>
        <v>103869545.08385792</v>
      </c>
      <c r="H101" s="23">
        <f t="shared" si="9"/>
        <v>5653130765.5722342</v>
      </c>
      <c r="I101" s="29">
        <f t="shared" si="6"/>
        <v>5653.1307655722339</v>
      </c>
      <c r="J101" s="13">
        <f t="shared" si="7"/>
        <v>100</v>
      </c>
    </row>
    <row r="102" spans="1:10" x14ac:dyDescent="0.35">
      <c r="A102" s="13">
        <v>101</v>
      </c>
      <c r="B102" s="13">
        <v>163616.10357800001</v>
      </c>
      <c r="C102" s="13">
        <v>598102.53877999994</v>
      </c>
      <c r="D102" s="13">
        <f t="shared" si="5"/>
        <v>-185</v>
      </c>
      <c r="E102" s="13">
        <v>101</v>
      </c>
      <c r="F102" s="23">
        <v>598102.53877999994</v>
      </c>
      <c r="G102" s="23">
        <f t="shared" si="8"/>
        <v>104467647.62263793</v>
      </c>
      <c r="H102" s="23">
        <f t="shared" si="9"/>
        <v>5757598413.1948719</v>
      </c>
      <c r="I102" s="29">
        <f t="shared" si="6"/>
        <v>5757.5984131948717</v>
      </c>
      <c r="J102" s="13">
        <f t="shared" si="7"/>
        <v>101</v>
      </c>
    </row>
    <row r="103" spans="1:10" x14ac:dyDescent="0.35">
      <c r="A103" s="13">
        <v>102</v>
      </c>
      <c r="B103" s="13">
        <v>165891.87535700001</v>
      </c>
      <c r="C103" s="13">
        <v>605472.71929000004</v>
      </c>
      <c r="D103" s="13">
        <f t="shared" si="5"/>
        <v>-184</v>
      </c>
      <c r="E103" s="13">
        <v>102</v>
      </c>
      <c r="F103" s="23">
        <v>605472.71929000004</v>
      </c>
      <c r="G103" s="23">
        <f t="shared" si="8"/>
        <v>105073120.34192793</v>
      </c>
      <c r="H103" s="23">
        <f t="shared" si="9"/>
        <v>5862671533.5367994</v>
      </c>
      <c r="I103" s="29">
        <f t="shared" si="6"/>
        <v>5862.6715335367999</v>
      </c>
      <c r="J103" s="13">
        <f t="shared" si="7"/>
        <v>102</v>
      </c>
    </row>
    <row r="104" spans="1:10" x14ac:dyDescent="0.35">
      <c r="A104" s="13">
        <v>103</v>
      </c>
      <c r="B104" s="13">
        <v>165761.84149799999</v>
      </c>
      <c r="C104" s="13">
        <v>592276.52264700003</v>
      </c>
      <c r="D104" s="13">
        <f t="shared" si="5"/>
        <v>-183</v>
      </c>
      <c r="E104" s="13">
        <v>103</v>
      </c>
      <c r="F104" s="23">
        <v>592276.52264700003</v>
      </c>
      <c r="G104" s="23">
        <f t="shared" si="8"/>
        <v>105665396.86457492</v>
      </c>
      <c r="H104" s="23">
        <f t="shared" si="9"/>
        <v>5968336930.4013748</v>
      </c>
      <c r="I104" s="29">
        <f t="shared" si="6"/>
        <v>5968.336930401375</v>
      </c>
      <c r="J104" s="13">
        <f t="shared" si="7"/>
        <v>103</v>
      </c>
    </row>
    <row r="105" spans="1:10" x14ac:dyDescent="0.35">
      <c r="A105" s="13">
        <v>104</v>
      </c>
      <c r="B105" s="13">
        <v>164511.12041999999</v>
      </c>
      <c r="C105" s="13">
        <v>587795.01228499995</v>
      </c>
      <c r="D105" s="13">
        <f t="shared" si="5"/>
        <v>-182</v>
      </c>
      <c r="E105" s="13">
        <v>104</v>
      </c>
      <c r="F105" s="23">
        <v>587795.01228499995</v>
      </c>
      <c r="G105" s="23">
        <f t="shared" si="8"/>
        <v>106253191.87685992</v>
      </c>
      <c r="H105" s="23">
        <f t="shared" si="9"/>
        <v>6074590122.2782345</v>
      </c>
      <c r="I105" s="29">
        <f t="shared" si="6"/>
        <v>6074.590122278234</v>
      </c>
      <c r="J105" s="13">
        <f t="shared" si="7"/>
        <v>104</v>
      </c>
    </row>
    <row r="106" spans="1:10" x14ac:dyDescent="0.35">
      <c r="A106" s="13">
        <v>105</v>
      </c>
      <c r="B106" s="13">
        <v>162974.44711199999</v>
      </c>
      <c r="C106" s="13">
        <v>583131.34623300005</v>
      </c>
      <c r="D106" s="13">
        <f t="shared" si="5"/>
        <v>-181</v>
      </c>
      <c r="E106" s="13">
        <v>105</v>
      </c>
      <c r="F106" s="23">
        <v>583131.34623300005</v>
      </c>
      <c r="G106" s="23">
        <f t="shared" si="8"/>
        <v>106836323.22309291</v>
      </c>
      <c r="H106" s="23">
        <f t="shared" si="9"/>
        <v>6181426445.5013275</v>
      </c>
      <c r="I106" s="29">
        <f t="shared" si="6"/>
        <v>6181.4264455013272</v>
      </c>
      <c r="J106" s="13">
        <f t="shared" si="7"/>
        <v>105</v>
      </c>
    </row>
    <row r="107" spans="1:10" x14ac:dyDescent="0.35">
      <c r="A107" s="13">
        <v>106</v>
      </c>
      <c r="B107" s="13">
        <v>161829.038715</v>
      </c>
      <c r="C107" s="13">
        <v>574548.33708099998</v>
      </c>
      <c r="D107" s="13">
        <f t="shared" si="5"/>
        <v>-180</v>
      </c>
      <c r="E107" s="13">
        <v>106</v>
      </c>
      <c r="F107" s="23">
        <v>574548.33708099998</v>
      </c>
      <c r="G107" s="23">
        <f t="shared" si="8"/>
        <v>107410871.56017391</v>
      </c>
      <c r="H107" s="23">
        <f t="shared" si="9"/>
        <v>6288837317.0615015</v>
      </c>
      <c r="I107" s="29">
        <f t="shared" si="6"/>
        <v>6288.8373170615014</v>
      </c>
      <c r="J107" s="13">
        <f t="shared" si="7"/>
        <v>106</v>
      </c>
    </row>
    <row r="108" spans="1:10" x14ac:dyDescent="0.35">
      <c r="A108" s="13">
        <v>107</v>
      </c>
      <c r="B108" s="13">
        <v>163360.39415099999</v>
      </c>
      <c r="C108" s="13">
        <v>575251.84393199999</v>
      </c>
      <c r="D108" s="13">
        <f t="shared" si="5"/>
        <v>-179</v>
      </c>
      <c r="E108" s="13">
        <v>107</v>
      </c>
      <c r="F108" s="23">
        <v>575251.84393199999</v>
      </c>
      <c r="G108" s="23">
        <f t="shared" si="8"/>
        <v>107986123.40410592</v>
      </c>
      <c r="H108" s="23">
        <f t="shared" si="9"/>
        <v>6396823440.4656076</v>
      </c>
      <c r="I108" s="29">
        <f t="shared" si="6"/>
        <v>6396.8234404656077</v>
      </c>
      <c r="J108" s="13">
        <f t="shared" si="7"/>
        <v>107</v>
      </c>
    </row>
    <row r="109" spans="1:10" x14ac:dyDescent="0.35">
      <c r="A109" s="13">
        <v>108</v>
      </c>
      <c r="B109" s="13">
        <v>162662.15360399999</v>
      </c>
      <c r="C109" s="13">
        <v>576782.53241099999</v>
      </c>
      <c r="D109" s="13">
        <f t="shared" si="5"/>
        <v>-178</v>
      </c>
      <c r="E109" s="13">
        <v>108</v>
      </c>
      <c r="F109" s="23">
        <v>576782.53241099999</v>
      </c>
      <c r="G109" s="23">
        <f t="shared" si="8"/>
        <v>108562905.93651691</v>
      </c>
      <c r="H109" s="23">
        <f t="shared" si="9"/>
        <v>6505386346.4021244</v>
      </c>
      <c r="I109" s="29">
        <f t="shared" si="6"/>
        <v>6505.3863464021242</v>
      </c>
      <c r="J109" s="13">
        <f t="shared" si="7"/>
        <v>108</v>
      </c>
    </row>
    <row r="110" spans="1:10" x14ac:dyDescent="0.35">
      <c r="A110" s="13">
        <v>109</v>
      </c>
      <c r="B110" s="13">
        <v>163012.994083</v>
      </c>
      <c r="C110" s="13">
        <v>583745.11757700006</v>
      </c>
      <c r="D110" s="13">
        <f t="shared" si="5"/>
        <v>-177</v>
      </c>
      <c r="E110" s="13">
        <v>109</v>
      </c>
      <c r="F110" s="23">
        <v>583745.11757700006</v>
      </c>
      <c r="G110" s="23">
        <f t="shared" si="8"/>
        <v>109146651.05409391</v>
      </c>
      <c r="H110" s="23">
        <f t="shared" si="9"/>
        <v>6614532997.4562187</v>
      </c>
      <c r="I110" s="29">
        <f t="shared" si="6"/>
        <v>6614.5329974562192</v>
      </c>
      <c r="J110" s="13">
        <f t="shared" si="7"/>
        <v>109</v>
      </c>
    </row>
    <row r="111" spans="1:10" x14ac:dyDescent="0.35">
      <c r="A111" s="13">
        <v>110</v>
      </c>
      <c r="B111" s="13">
        <v>163755.77371099999</v>
      </c>
      <c r="C111" s="13">
        <v>594607.34825399995</v>
      </c>
      <c r="D111" s="13">
        <f t="shared" si="5"/>
        <v>-176</v>
      </c>
      <c r="E111" s="13">
        <v>110</v>
      </c>
      <c r="F111" s="23">
        <v>594607.34825399995</v>
      </c>
      <c r="G111" s="23">
        <f t="shared" si="8"/>
        <v>109741258.40234791</v>
      </c>
      <c r="H111" s="23">
        <f t="shared" si="9"/>
        <v>6724274255.8585663</v>
      </c>
      <c r="I111" s="29">
        <f t="shared" si="6"/>
        <v>6724.274255858566</v>
      </c>
      <c r="J111" s="13">
        <f t="shared" si="7"/>
        <v>110</v>
      </c>
    </row>
    <row r="112" spans="1:10" x14ac:dyDescent="0.35">
      <c r="A112" s="13">
        <v>111</v>
      </c>
      <c r="B112" s="13">
        <v>162921.670357</v>
      </c>
      <c r="C112" s="13">
        <v>588416.36744299997</v>
      </c>
      <c r="D112" s="13">
        <f t="shared" si="5"/>
        <v>-175</v>
      </c>
      <c r="E112" s="13">
        <v>111</v>
      </c>
      <c r="F112" s="23">
        <v>588416.36744299997</v>
      </c>
      <c r="G112" s="23">
        <f t="shared" si="8"/>
        <v>110329674.7697909</v>
      </c>
      <c r="H112" s="23">
        <f t="shared" si="9"/>
        <v>6834603930.6283569</v>
      </c>
      <c r="I112" s="29">
        <f t="shared" si="6"/>
        <v>6834.6039306283574</v>
      </c>
      <c r="J112" s="13">
        <f t="shared" si="7"/>
        <v>111</v>
      </c>
    </row>
    <row r="113" spans="1:10" x14ac:dyDescent="0.35">
      <c r="A113" s="13">
        <v>112</v>
      </c>
      <c r="B113" s="13">
        <v>163155.23916999999</v>
      </c>
      <c r="C113" s="13">
        <v>595806.49910100002</v>
      </c>
      <c r="D113" s="13">
        <f t="shared" si="5"/>
        <v>-174</v>
      </c>
      <c r="E113" s="13">
        <v>112</v>
      </c>
      <c r="F113" s="23">
        <v>595806.49910100002</v>
      </c>
      <c r="G113" s="23">
        <f t="shared" si="8"/>
        <v>110925481.2688919</v>
      </c>
      <c r="H113" s="23">
        <f t="shared" si="9"/>
        <v>6945529411.8972492</v>
      </c>
      <c r="I113" s="29">
        <f t="shared" si="6"/>
        <v>6945.5294118972488</v>
      </c>
      <c r="J113" s="13">
        <f t="shared" si="7"/>
        <v>112</v>
      </c>
    </row>
    <row r="114" spans="1:10" x14ac:dyDescent="0.35">
      <c r="A114" s="13">
        <v>113</v>
      </c>
      <c r="B114" s="13">
        <v>163411.515098</v>
      </c>
      <c r="C114" s="13">
        <v>599969.68107699999</v>
      </c>
      <c r="D114" s="13">
        <f t="shared" si="5"/>
        <v>-173</v>
      </c>
      <c r="E114" s="13">
        <v>113</v>
      </c>
      <c r="F114" s="23">
        <v>599969.68107699999</v>
      </c>
      <c r="G114" s="23">
        <f t="shared" si="8"/>
        <v>111525450.9499689</v>
      </c>
      <c r="H114" s="23">
        <f t="shared" si="9"/>
        <v>7057054862.8472185</v>
      </c>
      <c r="I114" s="29">
        <f t="shared" si="6"/>
        <v>7057.0548628472188</v>
      </c>
      <c r="J114" s="13">
        <f t="shared" si="7"/>
        <v>113</v>
      </c>
    </row>
    <row r="115" spans="1:10" x14ac:dyDescent="0.35">
      <c r="A115" s="13">
        <v>114</v>
      </c>
      <c r="B115" s="13">
        <v>161328.780814</v>
      </c>
      <c r="C115" s="13">
        <v>595388.74931800005</v>
      </c>
      <c r="D115" s="13">
        <f t="shared" si="5"/>
        <v>-172</v>
      </c>
      <c r="E115" s="13">
        <v>114</v>
      </c>
      <c r="F115" s="23">
        <v>595388.74931800005</v>
      </c>
      <c r="G115" s="23">
        <f t="shared" si="8"/>
        <v>112120839.69928691</v>
      </c>
      <c r="H115" s="23">
        <f t="shared" si="9"/>
        <v>7169175702.546505</v>
      </c>
      <c r="I115" s="29">
        <f t="shared" si="6"/>
        <v>7169.1757025465049</v>
      </c>
      <c r="J115" s="13">
        <f t="shared" si="7"/>
        <v>114</v>
      </c>
    </row>
    <row r="116" spans="1:10" x14ac:dyDescent="0.35">
      <c r="A116" s="13">
        <v>115</v>
      </c>
      <c r="B116" s="13">
        <v>157770.24359699999</v>
      </c>
      <c r="C116" s="13">
        <v>580000.50487900001</v>
      </c>
      <c r="D116" s="13">
        <f t="shared" si="5"/>
        <v>-171</v>
      </c>
      <c r="E116" s="13">
        <v>115</v>
      </c>
      <c r="F116" s="23">
        <v>580000.50487900001</v>
      </c>
      <c r="G116" s="23">
        <f t="shared" si="8"/>
        <v>112700840.20416591</v>
      </c>
      <c r="H116" s="23">
        <f t="shared" si="9"/>
        <v>7281876542.7506704</v>
      </c>
      <c r="I116" s="29">
        <f t="shared" si="6"/>
        <v>7281.8765427506705</v>
      </c>
      <c r="J116" s="13">
        <f t="shared" si="7"/>
        <v>115</v>
      </c>
    </row>
    <row r="117" spans="1:10" x14ac:dyDescent="0.35">
      <c r="A117" s="13">
        <v>116</v>
      </c>
      <c r="B117" s="13">
        <v>158351.698508</v>
      </c>
      <c r="C117" s="13">
        <v>575793.028834</v>
      </c>
      <c r="D117" s="13">
        <f t="shared" si="5"/>
        <v>-170</v>
      </c>
      <c r="E117" s="13">
        <v>116</v>
      </c>
      <c r="F117" s="23">
        <v>575793.028834</v>
      </c>
      <c r="G117" s="23">
        <f t="shared" si="8"/>
        <v>113276633.23299991</v>
      </c>
      <c r="H117" s="23">
        <f t="shared" si="9"/>
        <v>7395153175.9836702</v>
      </c>
      <c r="I117" s="29">
        <f t="shared" si="6"/>
        <v>7395.1531759836698</v>
      </c>
      <c r="J117" s="13">
        <f t="shared" si="7"/>
        <v>116</v>
      </c>
    </row>
    <row r="118" spans="1:10" x14ac:dyDescent="0.35">
      <c r="A118" s="13">
        <v>117</v>
      </c>
      <c r="B118" s="13">
        <v>158761.33479699999</v>
      </c>
      <c r="C118" s="13">
        <v>579268.77069699997</v>
      </c>
      <c r="D118" s="13">
        <f t="shared" si="5"/>
        <v>-169</v>
      </c>
      <c r="E118" s="13">
        <v>117</v>
      </c>
      <c r="F118" s="23">
        <v>579268.77069699997</v>
      </c>
      <c r="G118" s="23">
        <f t="shared" si="8"/>
        <v>113855902.0036969</v>
      </c>
      <c r="H118" s="23">
        <f t="shared" si="9"/>
        <v>7509009077.9873667</v>
      </c>
      <c r="I118" s="29">
        <f t="shared" si="6"/>
        <v>7509.0090779873663</v>
      </c>
      <c r="J118" s="13">
        <f t="shared" si="7"/>
        <v>117</v>
      </c>
    </row>
    <row r="119" spans="1:10" x14ac:dyDescent="0.35">
      <c r="A119" s="13">
        <v>118</v>
      </c>
      <c r="B119" s="13">
        <v>152884.232495</v>
      </c>
      <c r="C119" s="13">
        <v>547907.52582600003</v>
      </c>
      <c r="D119" s="13">
        <f t="shared" si="5"/>
        <v>-168</v>
      </c>
      <c r="E119" s="13">
        <v>118</v>
      </c>
      <c r="F119" s="23">
        <v>547907.52582600003</v>
      </c>
      <c r="G119" s="23">
        <f t="shared" si="8"/>
        <v>114403809.52952291</v>
      </c>
      <c r="H119" s="23">
        <f t="shared" si="9"/>
        <v>7623412887.5168896</v>
      </c>
      <c r="I119" s="29">
        <f t="shared" si="6"/>
        <v>7623.4128875168899</v>
      </c>
      <c r="J119" s="13">
        <f t="shared" si="7"/>
        <v>118</v>
      </c>
    </row>
    <row r="120" spans="1:10" x14ac:dyDescent="0.35">
      <c r="A120" s="13">
        <v>119</v>
      </c>
      <c r="B120" s="13">
        <v>152858.78568999999</v>
      </c>
      <c r="C120" s="13">
        <v>547304.64697500004</v>
      </c>
      <c r="D120" s="13">
        <f t="shared" si="5"/>
        <v>-167</v>
      </c>
      <c r="E120" s="13">
        <v>119</v>
      </c>
      <c r="F120" s="23">
        <v>547304.64697500004</v>
      </c>
      <c r="G120" s="23">
        <f t="shared" si="8"/>
        <v>114951114.17649791</v>
      </c>
      <c r="H120" s="23">
        <f t="shared" si="9"/>
        <v>7738364001.693387</v>
      </c>
      <c r="I120" s="29">
        <f t="shared" si="6"/>
        <v>7738.3640016933869</v>
      </c>
      <c r="J120" s="13">
        <f t="shared" si="7"/>
        <v>119</v>
      </c>
    </row>
    <row r="121" spans="1:10" x14ac:dyDescent="0.35">
      <c r="A121" s="13">
        <v>120</v>
      </c>
      <c r="B121" s="13">
        <v>151042.571154</v>
      </c>
      <c r="C121" s="13">
        <v>531851.16176699998</v>
      </c>
      <c r="D121" s="13">
        <f t="shared" si="5"/>
        <v>-166</v>
      </c>
      <c r="E121" s="13">
        <v>120</v>
      </c>
      <c r="F121" s="23">
        <v>531851.16176699998</v>
      </c>
      <c r="G121" s="23">
        <f t="shared" si="8"/>
        <v>115482965.33826491</v>
      </c>
      <c r="H121" s="23">
        <f t="shared" si="9"/>
        <v>7853846967.0316515</v>
      </c>
      <c r="I121" s="29">
        <f t="shared" si="6"/>
        <v>7853.8469670316517</v>
      </c>
      <c r="J121" s="13">
        <f t="shared" si="7"/>
        <v>120</v>
      </c>
    </row>
    <row r="122" spans="1:10" x14ac:dyDescent="0.35">
      <c r="A122" s="13">
        <v>121</v>
      </c>
      <c r="B122" s="13">
        <v>149727.105434</v>
      </c>
      <c r="C122" s="13">
        <v>530548.64149800001</v>
      </c>
      <c r="D122" s="13">
        <f t="shared" si="5"/>
        <v>-165</v>
      </c>
      <c r="E122" s="13">
        <v>121</v>
      </c>
      <c r="F122" s="23">
        <v>530548.64149800001</v>
      </c>
      <c r="G122" s="23">
        <f t="shared" si="8"/>
        <v>116013513.97976291</v>
      </c>
      <c r="H122" s="23">
        <f t="shared" si="9"/>
        <v>7969860481.0114145</v>
      </c>
      <c r="I122" s="29">
        <f t="shared" si="6"/>
        <v>7969.8604810114148</v>
      </c>
      <c r="J122" s="13">
        <f t="shared" si="7"/>
        <v>121</v>
      </c>
    </row>
    <row r="123" spans="1:10" x14ac:dyDescent="0.35">
      <c r="A123" s="13">
        <v>122</v>
      </c>
      <c r="B123" s="13">
        <v>148131.82734399999</v>
      </c>
      <c r="C123" s="13">
        <v>523650.29077899997</v>
      </c>
      <c r="D123" s="13">
        <f t="shared" si="5"/>
        <v>-164</v>
      </c>
      <c r="E123" s="13">
        <v>122</v>
      </c>
      <c r="F123" s="23">
        <v>523650.29077899997</v>
      </c>
      <c r="G123" s="23">
        <f t="shared" si="8"/>
        <v>116537164.27054191</v>
      </c>
      <c r="H123" s="23">
        <f t="shared" si="9"/>
        <v>8086397645.2819567</v>
      </c>
      <c r="I123" s="29">
        <f t="shared" si="6"/>
        <v>8086.397645281957</v>
      </c>
      <c r="J123" s="13">
        <f t="shared" si="7"/>
        <v>122</v>
      </c>
    </row>
    <row r="124" spans="1:10" x14ac:dyDescent="0.35">
      <c r="A124" s="13">
        <v>123</v>
      </c>
      <c r="B124" s="13">
        <v>147394.65516600001</v>
      </c>
      <c r="C124" s="13">
        <v>525464.24503400002</v>
      </c>
      <c r="D124" s="13">
        <f t="shared" si="5"/>
        <v>-163</v>
      </c>
      <c r="E124" s="13">
        <v>123</v>
      </c>
      <c r="F124" s="23">
        <v>525464.24503400002</v>
      </c>
      <c r="G124" s="23">
        <f t="shared" si="8"/>
        <v>117062628.5155759</v>
      </c>
      <c r="H124" s="23">
        <f t="shared" si="9"/>
        <v>8203460273.797533</v>
      </c>
      <c r="I124" s="29">
        <f t="shared" si="6"/>
        <v>8203.4602737975329</v>
      </c>
      <c r="J124" s="13">
        <f t="shared" si="7"/>
        <v>123</v>
      </c>
    </row>
    <row r="125" spans="1:10" x14ac:dyDescent="0.35">
      <c r="A125" s="13">
        <v>124</v>
      </c>
      <c r="B125" s="13">
        <v>146769.814534</v>
      </c>
      <c r="C125" s="13">
        <v>515652.85902099998</v>
      </c>
      <c r="D125" s="13">
        <f t="shared" si="5"/>
        <v>-162</v>
      </c>
      <c r="E125" s="13">
        <v>124</v>
      </c>
      <c r="F125" s="23">
        <v>515652.85902099998</v>
      </c>
      <c r="G125" s="23">
        <f t="shared" si="8"/>
        <v>117578281.37459689</v>
      </c>
      <c r="H125" s="23">
        <f t="shared" si="9"/>
        <v>8321038555.1721296</v>
      </c>
      <c r="I125" s="29">
        <f t="shared" si="6"/>
        <v>8321.0385551721301</v>
      </c>
      <c r="J125" s="13">
        <f t="shared" si="7"/>
        <v>124</v>
      </c>
    </row>
    <row r="126" spans="1:10" x14ac:dyDescent="0.35">
      <c r="A126" s="13">
        <v>125</v>
      </c>
      <c r="B126" s="13">
        <v>144813.651587</v>
      </c>
      <c r="C126" s="13">
        <v>515048.35930499999</v>
      </c>
      <c r="D126" s="13">
        <f t="shared" si="5"/>
        <v>-161</v>
      </c>
      <c r="E126" s="13">
        <v>125</v>
      </c>
      <c r="F126" s="23">
        <v>515048.35930499999</v>
      </c>
      <c r="G126" s="23">
        <f t="shared" si="8"/>
        <v>118093329.73390189</v>
      </c>
      <c r="H126" s="23">
        <f t="shared" si="9"/>
        <v>8439131884.9060316</v>
      </c>
      <c r="I126" s="29">
        <f t="shared" si="6"/>
        <v>8439.1318849060317</v>
      </c>
      <c r="J126" s="13">
        <f t="shared" si="7"/>
        <v>125</v>
      </c>
    </row>
    <row r="127" spans="1:10" x14ac:dyDescent="0.35">
      <c r="A127" s="13">
        <v>126</v>
      </c>
      <c r="B127" s="13">
        <v>146826.76749999999</v>
      </c>
      <c r="C127" s="13">
        <v>521615.413099</v>
      </c>
      <c r="D127" s="13">
        <f t="shared" si="5"/>
        <v>-160</v>
      </c>
      <c r="E127" s="13">
        <v>126</v>
      </c>
      <c r="F127" s="23">
        <v>521615.413099</v>
      </c>
      <c r="G127" s="23">
        <f t="shared" si="8"/>
        <v>118614945.14700089</v>
      </c>
      <c r="H127" s="23">
        <f t="shared" si="9"/>
        <v>8557746830.0530329</v>
      </c>
      <c r="I127" s="29">
        <f t="shared" si="6"/>
        <v>8557.7468300530327</v>
      </c>
      <c r="J127" s="13">
        <f t="shared" si="7"/>
        <v>126</v>
      </c>
    </row>
    <row r="128" spans="1:10" x14ac:dyDescent="0.35">
      <c r="A128" s="13">
        <v>127</v>
      </c>
      <c r="B128" s="13">
        <v>144358.93254400001</v>
      </c>
      <c r="C128" s="13">
        <v>514325.33226499998</v>
      </c>
      <c r="D128" s="13">
        <f t="shared" si="5"/>
        <v>-159</v>
      </c>
      <c r="E128" s="13">
        <v>127</v>
      </c>
      <c r="F128" s="23">
        <v>514325.33226499998</v>
      </c>
      <c r="G128" s="23">
        <f t="shared" si="8"/>
        <v>119129270.4792659</v>
      </c>
      <c r="H128" s="23">
        <f t="shared" si="9"/>
        <v>8676876100.532299</v>
      </c>
      <c r="I128" s="29">
        <f t="shared" si="6"/>
        <v>8676.8761005322995</v>
      </c>
      <c r="J128" s="13">
        <f t="shared" si="7"/>
        <v>127</v>
      </c>
    </row>
    <row r="129" spans="1:10" x14ac:dyDescent="0.35">
      <c r="A129" s="13">
        <v>128</v>
      </c>
      <c r="B129" s="13">
        <v>147105.09112699999</v>
      </c>
      <c r="C129" s="13">
        <v>525832.26204599999</v>
      </c>
      <c r="D129" s="13">
        <f t="shared" si="5"/>
        <v>-158</v>
      </c>
      <c r="E129" s="13">
        <v>128</v>
      </c>
      <c r="F129" s="23">
        <v>525832.26204599999</v>
      </c>
      <c r="G129" s="23">
        <f t="shared" si="8"/>
        <v>119655102.74131189</v>
      </c>
      <c r="H129" s="23">
        <f t="shared" si="9"/>
        <v>8796531203.2736111</v>
      </c>
      <c r="I129" s="29">
        <f t="shared" si="6"/>
        <v>8796.531203273611</v>
      </c>
      <c r="J129" s="13">
        <f t="shared" si="7"/>
        <v>128</v>
      </c>
    </row>
    <row r="130" spans="1:10" x14ac:dyDescent="0.35">
      <c r="A130" s="13">
        <v>129</v>
      </c>
      <c r="B130" s="13">
        <v>146839.04223299999</v>
      </c>
      <c r="C130" s="13">
        <v>527774.97463700001</v>
      </c>
      <c r="D130" s="13">
        <f t="shared" si="5"/>
        <v>-157</v>
      </c>
      <c r="E130" s="13">
        <v>129</v>
      </c>
      <c r="F130" s="23">
        <v>527774.97463700001</v>
      </c>
      <c r="G130" s="23">
        <f t="shared" si="8"/>
        <v>120182877.71594889</v>
      </c>
      <c r="H130" s="23">
        <f t="shared" si="9"/>
        <v>8916714080.9895592</v>
      </c>
      <c r="I130" s="29">
        <f t="shared" si="6"/>
        <v>8916.7140809895591</v>
      </c>
      <c r="J130" s="13">
        <f t="shared" si="7"/>
        <v>129</v>
      </c>
    </row>
    <row r="131" spans="1:10" x14ac:dyDescent="0.35">
      <c r="A131" s="13">
        <v>130</v>
      </c>
      <c r="B131" s="13">
        <v>146737.28079200001</v>
      </c>
      <c r="C131" s="13">
        <v>533028.28874900006</v>
      </c>
      <c r="D131" s="13">
        <f t="shared" ref="D131:D194" si="10">(286-E131)*-1</f>
        <v>-156</v>
      </c>
      <c r="E131" s="13">
        <v>130</v>
      </c>
      <c r="F131" s="23">
        <v>533028.28874900006</v>
      </c>
      <c r="G131" s="23">
        <f t="shared" si="8"/>
        <v>120715906.00469789</v>
      </c>
      <c r="H131" s="23">
        <f t="shared" si="9"/>
        <v>9037429986.994257</v>
      </c>
      <c r="I131" s="29">
        <f t="shared" ref="I131:I194" si="11">H131/1000000</f>
        <v>9037.429986994257</v>
      </c>
      <c r="J131" s="13">
        <f t="shared" ref="J131:J194" si="12">E131</f>
        <v>130</v>
      </c>
    </row>
    <row r="132" spans="1:10" x14ac:dyDescent="0.35">
      <c r="A132" s="13">
        <v>131</v>
      </c>
      <c r="B132" s="13">
        <v>145923.519203</v>
      </c>
      <c r="C132" s="13">
        <v>524168.06745899998</v>
      </c>
      <c r="D132" s="13">
        <f t="shared" si="10"/>
        <v>-155</v>
      </c>
      <c r="E132" s="13">
        <v>131</v>
      </c>
      <c r="F132" s="23">
        <v>524168.06745899998</v>
      </c>
      <c r="G132" s="23">
        <f t="shared" ref="G132:G195" si="13">F132+G131</f>
        <v>121240074.07215689</v>
      </c>
      <c r="H132" s="23">
        <f t="shared" ref="H132:H195" si="14">H131+1*G132</f>
        <v>9158670061.0664139</v>
      </c>
      <c r="I132" s="29">
        <f t="shared" si="11"/>
        <v>9158.6700610664138</v>
      </c>
      <c r="J132" s="13">
        <f t="shared" si="12"/>
        <v>131</v>
      </c>
    </row>
    <row r="133" spans="1:10" x14ac:dyDescent="0.35">
      <c r="A133" s="13">
        <v>132</v>
      </c>
      <c r="B133" s="13">
        <v>146521.01211499999</v>
      </c>
      <c r="C133" s="13">
        <v>533895.41941199999</v>
      </c>
      <c r="D133" s="13">
        <f t="shared" si="10"/>
        <v>-154</v>
      </c>
      <c r="E133" s="13">
        <v>132</v>
      </c>
      <c r="F133" s="23">
        <v>533895.41941199999</v>
      </c>
      <c r="G133" s="23">
        <f t="shared" si="13"/>
        <v>121773969.49156889</v>
      </c>
      <c r="H133" s="23">
        <f t="shared" si="14"/>
        <v>9280444030.5579834</v>
      </c>
      <c r="I133" s="29">
        <f t="shared" si="11"/>
        <v>9280.4440305579828</v>
      </c>
      <c r="J133" s="13">
        <f t="shared" si="12"/>
        <v>132</v>
      </c>
    </row>
    <row r="134" spans="1:10" x14ac:dyDescent="0.35">
      <c r="A134" s="13">
        <v>133</v>
      </c>
      <c r="B134" s="13">
        <v>143631.67024599999</v>
      </c>
      <c r="C134" s="13">
        <v>518662.60443000001</v>
      </c>
      <c r="D134" s="13">
        <f t="shared" si="10"/>
        <v>-153</v>
      </c>
      <c r="E134" s="13">
        <v>133</v>
      </c>
      <c r="F134" s="23">
        <v>518662.60443000001</v>
      </c>
      <c r="G134" s="23">
        <f t="shared" si="13"/>
        <v>122292632.0959989</v>
      </c>
      <c r="H134" s="23">
        <f t="shared" si="14"/>
        <v>9402736662.6539822</v>
      </c>
      <c r="I134" s="29">
        <f t="shared" si="11"/>
        <v>9402.7366626539824</v>
      </c>
      <c r="J134" s="13">
        <f t="shared" si="12"/>
        <v>133</v>
      </c>
    </row>
    <row r="135" spans="1:10" x14ac:dyDescent="0.35">
      <c r="A135" s="13">
        <v>134</v>
      </c>
      <c r="B135" s="13">
        <v>146815.797162</v>
      </c>
      <c r="C135" s="13">
        <v>523732.71837000002</v>
      </c>
      <c r="D135" s="13">
        <f t="shared" si="10"/>
        <v>-152</v>
      </c>
      <c r="E135" s="13">
        <v>134</v>
      </c>
      <c r="F135" s="23">
        <v>523732.71837000002</v>
      </c>
      <c r="G135" s="23">
        <f t="shared" si="13"/>
        <v>122816364.8143689</v>
      </c>
      <c r="H135" s="23">
        <f t="shared" si="14"/>
        <v>9525553027.4683514</v>
      </c>
      <c r="I135" s="29">
        <f t="shared" si="11"/>
        <v>9525.5530274683515</v>
      </c>
      <c r="J135" s="13">
        <f t="shared" si="12"/>
        <v>134</v>
      </c>
    </row>
    <row r="136" spans="1:10" x14ac:dyDescent="0.35">
      <c r="A136" s="13">
        <v>135</v>
      </c>
      <c r="B136" s="13">
        <v>144667.35542199999</v>
      </c>
      <c r="C136" s="13">
        <v>519690.05747100001</v>
      </c>
      <c r="D136" s="13">
        <f t="shared" si="10"/>
        <v>-151</v>
      </c>
      <c r="E136" s="13">
        <v>135</v>
      </c>
      <c r="F136" s="23">
        <v>519690.05747100001</v>
      </c>
      <c r="G136" s="23">
        <f t="shared" si="13"/>
        <v>123336054.87183991</v>
      </c>
      <c r="H136" s="23">
        <f t="shared" si="14"/>
        <v>9648889082.3401909</v>
      </c>
      <c r="I136" s="29">
        <f t="shared" si="11"/>
        <v>9648.8890823401907</v>
      </c>
      <c r="J136" s="13">
        <f t="shared" si="12"/>
        <v>135</v>
      </c>
    </row>
    <row r="137" spans="1:10" x14ac:dyDescent="0.35">
      <c r="A137" s="13">
        <v>136</v>
      </c>
      <c r="B137" s="13">
        <v>146864.44516199999</v>
      </c>
      <c r="C137" s="13">
        <v>519461.21864400001</v>
      </c>
      <c r="D137" s="13">
        <f t="shared" si="10"/>
        <v>-150</v>
      </c>
      <c r="E137" s="13">
        <v>136</v>
      </c>
      <c r="F137" s="23">
        <v>519461.21864400001</v>
      </c>
      <c r="G137" s="23">
        <f t="shared" si="13"/>
        <v>123855516.0904839</v>
      </c>
      <c r="H137" s="23">
        <f t="shared" si="14"/>
        <v>9772744598.4306755</v>
      </c>
      <c r="I137" s="29">
        <f t="shared" si="11"/>
        <v>9772.744598430676</v>
      </c>
      <c r="J137" s="13">
        <f t="shared" si="12"/>
        <v>136</v>
      </c>
    </row>
    <row r="138" spans="1:10" x14ac:dyDescent="0.35">
      <c r="A138" s="13">
        <v>137</v>
      </c>
      <c r="B138" s="13">
        <v>143051.083365</v>
      </c>
      <c r="C138" s="13">
        <v>507645.51144500001</v>
      </c>
      <c r="D138" s="13">
        <f t="shared" si="10"/>
        <v>-149</v>
      </c>
      <c r="E138" s="13">
        <v>137</v>
      </c>
      <c r="F138" s="23">
        <v>507645.51144500001</v>
      </c>
      <c r="G138" s="23">
        <f t="shared" si="13"/>
        <v>124363161.6019289</v>
      </c>
      <c r="H138" s="23">
        <f t="shared" si="14"/>
        <v>9897107760.0326042</v>
      </c>
      <c r="I138" s="29">
        <f t="shared" si="11"/>
        <v>9897.1077600326043</v>
      </c>
      <c r="J138" s="13">
        <f t="shared" si="12"/>
        <v>137</v>
      </c>
    </row>
    <row r="139" spans="1:10" x14ac:dyDescent="0.35">
      <c r="A139" s="13">
        <v>138</v>
      </c>
      <c r="B139" s="13">
        <v>145933.24170399999</v>
      </c>
      <c r="C139" s="13">
        <v>514858.29392000003</v>
      </c>
      <c r="D139" s="13">
        <f t="shared" si="10"/>
        <v>-148</v>
      </c>
      <c r="E139" s="13">
        <v>138</v>
      </c>
      <c r="F139" s="23">
        <v>514858.29392000003</v>
      </c>
      <c r="G139" s="23">
        <f t="shared" si="13"/>
        <v>124878019.8958489</v>
      </c>
      <c r="H139" s="23">
        <f t="shared" si="14"/>
        <v>10021985779.928453</v>
      </c>
      <c r="I139" s="29">
        <f t="shared" si="11"/>
        <v>10021.985779928453</v>
      </c>
      <c r="J139" s="13">
        <f t="shared" si="12"/>
        <v>138</v>
      </c>
    </row>
    <row r="140" spans="1:10" x14ac:dyDescent="0.35">
      <c r="A140" s="13">
        <v>139</v>
      </c>
      <c r="B140" s="13">
        <v>144985.188306</v>
      </c>
      <c r="C140" s="13">
        <v>507772.49079299998</v>
      </c>
      <c r="D140" s="13">
        <f t="shared" si="10"/>
        <v>-147</v>
      </c>
      <c r="E140" s="13">
        <v>139</v>
      </c>
      <c r="F140" s="23">
        <v>507772.49079299998</v>
      </c>
      <c r="G140" s="23">
        <f t="shared" si="13"/>
        <v>125385792.3866419</v>
      </c>
      <c r="H140" s="23">
        <f t="shared" si="14"/>
        <v>10147371572.315096</v>
      </c>
      <c r="I140" s="29">
        <f t="shared" si="11"/>
        <v>10147.371572315096</v>
      </c>
      <c r="J140" s="13">
        <f t="shared" si="12"/>
        <v>139</v>
      </c>
    </row>
    <row r="141" spans="1:10" x14ac:dyDescent="0.35">
      <c r="A141" s="13">
        <v>140</v>
      </c>
      <c r="B141" s="13">
        <v>142575.806327</v>
      </c>
      <c r="C141" s="13">
        <v>495456.542877</v>
      </c>
      <c r="D141" s="13">
        <f t="shared" si="10"/>
        <v>-146</v>
      </c>
      <c r="E141" s="13">
        <v>140</v>
      </c>
      <c r="F141" s="23">
        <v>495456.542877</v>
      </c>
      <c r="G141" s="23">
        <f t="shared" si="13"/>
        <v>125881248.92951891</v>
      </c>
      <c r="H141" s="23">
        <f t="shared" si="14"/>
        <v>10273252821.244616</v>
      </c>
      <c r="I141" s="29">
        <f t="shared" si="11"/>
        <v>10273.252821244616</v>
      </c>
      <c r="J141" s="13">
        <f t="shared" si="12"/>
        <v>140</v>
      </c>
    </row>
    <row r="142" spans="1:10" x14ac:dyDescent="0.35">
      <c r="A142" s="13">
        <v>141</v>
      </c>
      <c r="B142" s="13">
        <v>147573.50138999999</v>
      </c>
      <c r="C142" s="13">
        <v>515998.91386600002</v>
      </c>
      <c r="D142" s="13">
        <f t="shared" si="10"/>
        <v>-145</v>
      </c>
      <c r="E142" s="13">
        <v>141</v>
      </c>
      <c r="F142" s="23">
        <v>515998.91386600002</v>
      </c>
      <c r="G142" s="23">
        <f t="shared" si="13"/>
        <v>126397247.84338491</v>
      </c>
      <c r="H142" s="23">
        <f t="shared" si="14"/>
        <v>10399650069.088001</v>
      </c>
      <c r="I142" s="29">
        <f t="shared" si="11"/>
        <v>10399.650069088002</v>
      </c>
      <c r="J142" s="13">
        <f t="shared" si="12"/>
        <v>141</v>
      </c>
    </row>
    <row r="143" spans="1:10" x14ac:dyDescent="0.35">
      <c r="A143" s="13">
        <v>142</v>
      </c>
      <c r="B143" s="13">
        <v>146287.691605</v>
      </c>
      <c r="C143" s="13">
        <v>512342.82408300001</v>
      </c>
      <c r="D143" s="13">
        <f t="shared" si="10"/>
        <v>-144</v>
      </c>
      <c r="E143" s="13">
        <v>142</v>
      </c>
      <c r="F143" s="23">
        <v>512342.82408300001</v>
      </c>
      <c r="G143" s="23">
        <f t="shared" si="13"/>
        <v>126909590.66746791</v>
      </c>
      <c r="H143" s="23">
        <f t="shared" si="14"/>
        <v>10526559659.755468</v>
      </c>
      <c r="I143" s="29">
        <f t="shared" si="11"/>
        <v>10526.559659755469</v>
      </c>
      <c r="J143" s="13">
        <f t="shared" si="12"/>
        <v>142</v>
      </c>
    </row>
    <row r="144" spans="1:10" x14ac:dyDescent="0.35">
      <c r="A144" s="13">
        <v>143</v>
      </c>
      <c r="B144" s="13">
        <v>144308.436518</v>
      </c>
      <c r="C144" s="13">
        <v>506031.88972600002</v>
      </c>
      <c r="D144" s="13">
        <f t="shared" si="10"/>
        <v>-143</v>
      </c>
      <c r="E144" s="13">
        <v>143</v>
      </c>
      <c r="F144" s="23">
        <v>506031.88972600002</v>
      </c>
      <c r="G144" s="23">
        <f t="shared" si="13"/>
        <v>127415622.55719391</v>
      </c>
      <c r="H144" s="23">
        <f t="shared" si="14"/>
        <v>10653975282.312662</v>
      </c>
      <c r="I144" s="29">
        <f t="shared" si="11"/>
        <v>10653.975282312662</v>
      </c>
      <c r="J144" s="13">
        <f t="shared" si="12"/>
        <v>143</v>
      </c>
    </row>
    <row r="145" spans="1:10" x14ac:dyDescent="0.35">
      <c r="A145" s="13">
        <v>144</v>
      </c>
      <c r="B145" s="13">
        <v>148500.743923</v>
      </c>
      <c r="C145" s="13">
        <v>519241.14724100003</v>
      </c>
      <c r="D145" s="13">
        <f t="shared" si="10"/>
        <v>-142</v>
      </c>
      <c r="E145" s="13">
        <v>144</v>
      </c>
      <c r="F145" s="23">
        <v>519241.14724100003</v>
      </c>
      <c r="G145" s="23">
        <f t="shared" si="13"/>
        <v>127934863.7044349</v>
      </c>
      <c r="H145" s="23">
        <f t="shared" si="14"/>
        <v>10781910146.017097</v>
      </c>
      <c r="I145" s="29">
        <f t="shared" si="11"/>
        <v>10781.910146017097</v>
      </c>
      <c r="J145" s="13">
        <f t="shared" si="12"/>
        <v>144</v>
      </c>
    </row>
    <row r="146" spans="1:10" x14ac:dyDescent="0.35">
      <c r="A146" s="13">
        <v>145</v>
      </c>
      <c r="B146" s="13">
        <v>146267.90278</v>
      </c>
      <c r="C146" s="13">
        <v>511965.30285099999</v>
      </c>
      <c r="D146" s="13">
        <f t="shared" si="10"/>
        <v>-141</v>
      </c>
      <c r="E146" s="13">
        <v>145</v>
      </c>
      <c r="F146" s="23">
        <v>511965.30285099999</v>
      </c>
      <c r="G146" s="23">
        <f t="shared" si="13"/>
        <v>128446829.00728591</v>
      </c>
      <c r="H146" s="23">
        <f t="shared" si="14"/>
        <v>10910356975.024384</v>
      </c>
      <c r="I146" s="29">
        <f t="shared" si="11"/>
        <v>10910.356975024384</v>
      </c>
      <c r="J146" s="13">
        <f t="shared" si="12"/>
        <v>145</v>
      </c>
    </row>
    <row r="147" spans="1:10" x14ac:dyDescent="0.35">
      <c r="A147" s="13">
        <v>146</v>
      </c>
      <c r="B147" s="13">
        <v>145786.08182200001</v>
      </c>
      <c r="C147" s="13">
        <v>509220.56055599998</v>
      </c>
      <c r="D147" s="13">
        <f t="shared" si="10"/>
        <v>-140</v>
      </c>
      <c r="E147" s="13">
        <v>146</v>
      </c>
      <c r="F147" s="23">
        <v>509220.56055599998</v>
      </c>
      <c r="G147" s="23">
        <f t="shared" si="13"/>
        <v>128956049.5678419</v>
      </c>
      <c r="H147" s="23">
        <f t="shared" si="14"/>
        <v>11039313024.592226</v>
      </c>
      <c r="I147" s="29">
        <f t="shared" si="11"/>
        <v>11039.313024592226</v>
      </c>
      <c r="J147" s="13">
        <f t="shared" si="12"/>
        <v>146</v>
      </c>
    </row>
    <row r="148" spans="1:10" x14ac:dyDescent="0.35">
      <c r="A148" s="13">
        <v>147</v>
      </c>
      <c r="B148" s="13">
        <v>149214.10421200001</v>
      </c>
      <c r="C148" s="13">
        <v>520288.06886900001</v>
      </c>
      <c r="D148" s="13">
        <f t="shared" si="10"/>
        <v>-139</v>
      </c>
      <c r="E148" s="13">
        <v>147</v>
      </c>
      <c r="F148" s="23">
        <v>520288.06886900001</v>
      </c>
      <c r="G148" s="23">
        <f t="shared" si="13"/>
        <v>129476337.6367109</v>
      </c>
      <c r="H148" s="23">
        <f t="shared" si="14"/>
        <v>11168789362.228937</v>
      </c>
      <c r="I148" s="29">
        <f t="shared" si="11"/>
        <v>11168.789362228938</v>
      </c>
      <c r="J148" s="13">
        <f t="shared" si="12"/>
        <v>147</v>
      </c>
    </row>
    <row r="149" spans="1:10" x14ac:dyDescent="0.35">
      <c r="A149" s="13">
        <v>148</v>
      </c>
      <c r="B149" s="13">
        <v>146556.70471699999</v>
      </c>
      <c r="C149" s="13">
        <v>510985.36158099998</v>
      </c>
      <c r="D149" s="13">
        <f t="shared" si="10"/>
        <v>-138</v>
      </c>
      <c r="E149" s="13">
        <v>148</v>
      </c>
      <c r="F149" s="23">
        <v>510985.36158099998</v>
      </c>
      <c r="G149" s="23">
        <f t="shared" si="13"/>
        <v>129987322.99829189</v>
      </c>
      <c r="H149" s="23">
        <f t="shared" si="14"/>
        <v>11298776685.227228</v>
      </c>
      <c r="I149" s="29">
        <f t="shared" si="11"/>
        <v>11298.776685227229</v>
      </c>
      <c r="J149" s="13">
        <f t="shared" si="12"/>
        <v>148</v>
      </c>
    </row>
    <row r="150" spans="1:10" x14ac:dyDescent="0.35">
      <c r="A150" s="13">
        <v>149</v>
      </c>
      <c r="B150" s="13">
        <v>143187.244133</v>
      </c>
      <c r="C150" s="13">
        <v>499477.046875</v>
      </c>
      <c r="D150" s="13">
        <f t="shared" si="10"/>
        <v>-137</v>
      </c>
      <c r="E150" s="13">
        <v>149</v>
      </c>
      <c r="F150" s="23">
        <v>499477.046875</v>
      </c>
      <c r="G150" s="23">
        <f t="shared" si="13"/>
        <v>130486800.04516689</v>
      </c>
      <c r="H150" s="23">
        <f t="shared" si="14"/>
        <v>11429263485.272394</v>
      </c>
      <c r="I150" s="29">
        <f t="shared" si="11"/>
        <v>11429.263485272395</v>
      </c>
      <c r="J150" s="13">
        <f t="shared" si="12"/>
        <v>149</v>
      </c>
    </row>
    <row r="151" spans="1:10" x14ac:dyDescent="0.35">
      <c r="A151" s="13">
        <v>150</v>
      </c>
      <c r="B151" s="13">
        <v>149753.97990800001</v>
      </c>
      <c r="C151" s="13">
        <v>518458.39329400001</v>
      </c>
      <c r="D151" s="13">
        <f t="shared" si="10"/>
        <v>-136</v>
      </c>
      <c r="E151" s="13">
        <v>150</v>
      </c>
      <c r="F151" s="23">
        <v>518458.39329400001</v>
      </c>
      <c r="G151" s="23">
        <f t="shared" si="13"/>
        <v>131005258.4384609</v>
      </c>
      <c r="H151" s="23">
        <f t="shared" si="14"/>
        <v>11560268743.710855</v>
      </c>
      <c r="I151" s="29">
        <f t="shared" si="11"/>
        <v>11560.268743710856</v>
      </c>
      <c r="J151" s="13">
        <f t="shared" si="12"/>
        <v>150</v>
      </c>
    </row>
    <row r="152" spans="1:10" x14ac:dyDescent="0.35">
      <c r="A152" s="13">
        <v>151</v>
      </c>
      <c r="B152" s="13">
        <v>145209.08563700001</v>
      </c>
      <c r="C152" s="13">
        <v>507456.42586199997</v>
      </c>
      <c r="D152" s="13">
        <f t="shared" si="10"/>
        <v>-135</v>
      </c>
      <c r="E152" s="13">
        <v>151</v>
      </c>
      <c r="F152" s="23">
        <v>507456.42586199997</v>
      </c>
      <c r="G152" s="23">
        <f t="shared" si="13"/>
        <v>131512714.8643229</v>
      </c>
      <c r="H152" s="23">
        <f t="shared" si="14"/>
        <v>11691781458.575178</v>
      </c>
      <c r="I152" s="29">
        <f t="shared" si="11"/>
        <v>11691.781458575178</v>
      </c>
      <c r="J152" s="13">
        <f t="shared" si="12"/>
        <v>151</v>
      </c>
    </row>
    <row r="153" spans="1:10" x14ac:dyDescent="0.35">
      <c r="A153" s="13">
        <v>152</v>
      </c>
      <c r="B153" s="13">
        <v>145684.249694</v>
      </c>
      <c r="C153" s="13">
        <v>504477.04239800002</v>
      </c>
      <c r="D153" s="13">
        <f t="shared" si="10"/>
        <v>-134</v>
      </c>
      <c r="E153" s="13">
        <v>152</v>
      </c>
      <c r="F153" s="23">
        <v>504477.04239800002</v>
      </c>
      <c r="G153" s="23">
        <f t="shared" si="13"/>
        <v>132017191.90672091</v>
      </c>
      <c r="H153" s="23">
        <f t="shared" si="14"/>
        <v>11823798650.481899</v>
      </c>
      <c r="I153" s="29">
        <f t="shared" si="11"/>
        <v>11823.7986504819</v>
      </c>
      <c r="J153" s="13">
        <f t="shared" si="12"/>
        <v>152</v>
      </c>
    </row>
    <row r="154" spans="1:10" x14ac:dyDescent="0.35">
      <c r="A154" s="13">
        <v>153</v>
      </c>
      <c r="B154" s="13">
        <v>146452.877931</v>
      </c>
      <c r="C154" s="13">
        <v>502798.44427500002</v>
      </c>
      <c r="D154" s="13">
        <f t="shared" si="10"/>
        <v>-133</v>
      </c>
      <c r="E154" s="13">
        <v>153</v>
      </c>
      <c r="F154" s="23">
        <v>502798.44427500002</v>
      </c>
      <c r="G154" s="23">
        <f t="shared" si="13"/>
        <v>132519990.35099591</v>
      </c>
      <c r="H154" s="23">
        <f t="shared" si="14"/>
        <v>11956318640.832895</v>
      </c>
      <c r="I154" s="29">
        <f t="shared" si="11"/>
        <v>11956.318640832895</v>
      </c>
      <c r="J154" s="13">
        <f t="shared" si="12"/>
        <v>153</v>
      </c>
    </row>
    <row r="155" spans="1:10" x14ac:dyDescent="0.35">
      <c r="A155" s="13">
        <v>154</v>
      </c>
      <c r="B155" s="13">
        <v>146426.25557000001</v>
      </c>
      <c r="C155" s="13">
        <v>502219.99006799998</v>
      </c>
      <c r="D155" s="13">
        <f t="shared" si="10"/>
        <v>-132</v>
      </c>
      <c r="E155" s="13">
        <v>154</v>
      </c>
      <c r="F155" s="23">
        <v>502219.99006799998</v>
      </c>
      <c r="G155" s="23">
        <f t="shared" si="13"/>
        <v>133022210.34106392</v>
      </c>
      <c r="H155" s="23">
        <f t="shared" si="14"/>
        <v>12089340851.17396</v>
      </c>
      <c r="I155" s="29">
        <f t="shared" si="11"/>
        <v>12089.34085117396</v>
      </c>
      <c r="J155" s="13">
        <f t="shared" si="12"/>
        <v>154</v>
      </c>
    </row>
    <row r="156" spans="1:10" x14ac:dyDescent="0.35">
      <c r="A156" s="13">
        <v>155</v>
      </c>
      <c r="B156" s="13">
        <v>141586.31142300001</v>
      </c>
      <c r="C156" s="13">
        <v>484498.757553</v>
      </c>
      <c r="D156" s="13">
        <f t="shared" si="10"/>
        <v>-131</v>
      </c>
      <c r="E156" s="13">
        <v>155</v>
      </c>
      <c r="F156" s="23">
        <v>484498.757553</v>
      </c>
      <c r="G156" s="23">
        <f t="shared" si="13"/>
        <v>133506709.09861691</v>
      </c>
      <c r="H156" s="23">
        <f t="shared" si="14"/>
        <v>12222847560.272577</v>
      </c>
      <c r="I156" s="29">
        <f t="shared" si="11"/>
        <v>12222.847560272578</v>
      </c>
      <c r="J156" s="13">
        <f t="shared" si="12"/>
        <v>155</v>
      </c>
    </row>
    <row r="157" spans="1:10" x14ac:dyDescent="0.35">
      <c r="A157" s="13">
        <v>156</v>
      </c>
      <c r="B157" s="13">
        <v>145990.71549100001</v>
      </c>
      <c r="C157" s="13">
        <v>496217.32168300002</v>
      </c>
      <c r="D157" s="13">
        <f t="shared" si="10"/>
        <v>-130</v>
      </c>
      <c r="E157" s="13">
        <v>156</v>
      </c>
      <c r="F157" s="23">
        <v>496217.32168300002</v>
      </c>
      <c r="G157" s="23">
        <f t="shared" si="13"/>
        <v>134002926.42029992</v>
      </c>
      <c r="H157" s="23">
        <f t="shared" si="14"/>
        <v>12356850486.692877</v>
      </c>
      <c r="I157" s="29">
        <f t="shared" si="11"/>
        <v>12356.850486692876</v>
      </c>
      <c r="J157" s="13">
        <f t="shared" si="12"/>
        <v>156</v>
      </c>
    </row>
    <row r="158" spans="1:10" x14ac:dyDescent="0.35">
      <c r="A158" s="13">
        <v>157</v>
      </c>
      <c r="B158" s="13">
        <v>143608.68981000001</v>
      </c>
      <c r="C158" s="13">
        <v>492099.00846099999</v>
      </c>
      <c r="D158" s="13">
        <f t="shared" si="10"/>
        <v>-129</v>
      </c>
      <c r="E158" s="13">
        <v>157</v>
      </c>
      <c r="F158" s="23">
        <v>492099.00846099999</v>
      </c>
      <c r="G158" s="23">
        <f t="shared" si="13"/>
        <v>134495025.42876092</v>
      </c>
      <c r="H158" s="23">
        <f t="shared" si="14"/>
        <v>12491345512.121637</v>
      </c>
      <c r="I158" s="29">
        <f t="shared" si="11"/>
        <v>12491.345512121638</v>
      </c>
      <c r="J158" s="13">
        <f t="shared" si="12"/>
        <v>157</v>
      </c>
    </row>
    <row r="159" spans="1:10" x14ac:dyDescent="0.35">
      <c r="A159" s="13">
        <v>158</v>
      </c>
      <c r="B159" s="13">
        <v>141498.80203200001</v>
      </c>
      <c r="C159" s="13">
        <v>480320.12901700003</v>
      </c>
      <c r="D159" s="13">
        <f t="shared" si="10"/>
        <v>-128</v>
      </c>
      <c r="E159" s="13">
        <v>158</v>
      </c>
      <c r="F159" s="23">
        <v>480320.12901700003</v>
      </c>
      <c r="G159" s="23">
        <f t="shared" si="13"/>
        <v>134975345.55777791</v>
      </c>
      <c r="H159" s="23">
        <f t="shared" si="14"/>
        <v>12626320857.679415</v>
      </c>
      <c r="I159" s="29">
        <f t="shared" si="11"/>
        <v>12626.320857679415</v>
      </c>
      <c r="J159" s="13">
        <f t="shared" si="12"/>
        <v>158</v>
      </c>
    </row>
    <row r="160" spans="1:10" x14ac:dyDescent="0.35">
      <c r="A160" s="13">
        <v>159</v>
      </c>
      <c r="B160" s="13">
        <v>144254.07939299999</v>
      </c>
      <c r="C160" s="13">
        <v>493339.51159000001</v>
      </c>
      <c r="D160" s="13">
        <f t="shared" si="10"/>
        <v>-127</v>
      </c>
      <c r="E160" s="13">
        <v>159</v>
      </c>
      <c r="F160" s="23">
        <v>493339.51159000001</v>
      </c>
      <c r="G160" s="23">
        <f t="shared" si="13"/>
        <v>135468685.06936792</v>
      </c>
      <c r="H160" s="23">
        <f t="shared" si="14"/>
        <v>12761789542.748783</v>
      </c>
      <c r="I160" s="29">
        <f t="shared" si="11"/>
        <v>12761.789542748784</v>
      </c>
      <c r="J160" s="13">
        <f t="shared" si="12"/>
        <v>159</v>
      </c>
    </row>
    <row r="161" spans="1:10" x14ac:dyDescent="0.35">
      <c r="A161" s="13">
        <v>160</v>
      </c>
      <c r="B161" s="13">
        <v>142869.525016</v>
      </c>
      <c r="C161" s="13">
        <v>480846.47598599998</v>
      </c>
      <c r="D161" s="13">
        <f t="shared" si="10"/>
        <v>-126</v>
      </c>
      <c r="E161" s="13">
        <v>160</v>
      </c>
      <c r="F161" s="23">
        <v>480846.47598599998</v>
      </c>
      <c r="G161" s="23">
        <f t="shared" si="13"/>
        <v>135949531.54535392</v>
      </c>
      <c r="H161" s="23">
        <f t="shared" si="14"/>
        <v>12897739074.294138</v>
      </c>
      <c r="I161" s="29">
        <f t="shared" si="11"/>
        <v>12897.739074294139</v>
      </c>
      <c r="J161" s="13">
        <f t="shared" si="12"/>
        <v>160</v>
      </c>
    </row>
    <row r="162" spans="1:10" x14ac:dyDescent="0.35">
      <c r="A162" s="13">
        <v>161</v>
      </c>
      <c r="B162" s="13">
        <v>143265.36284099999</v>
      </c>
      <c r="C162" s="13">
        <v>481023.286058</v>
      </c>
      <c r="D162" s="13">
        <f t="shared" si="10"/>
        <v>-125</v>
      </c>
      <c r="E162" s="13">
        <v>161</v>
      </c>
      <c r="F162" s="23">
        <v>481023.286058</v>
      </c>
      <c r="G162" s="23">
        <f t="shared" si="13"/>
        <v>136430554.83141193</v>
      </c>
      <c r="H162" s="23">
        <f t="shared" si="14"/>
        <v>13034169629.125549</v>
      </c>
      <c r="I162" s="29">
        <f t="shared" si="11"/>
        <v>13034.169629125548</v>
      </c>
      <c r="J162" s="13">
        <f t="shared" si="12"/>
        <v>161</v>
      </c>
    </row>
    <row r="163" spans="1:10" x14ac:dyDescent="0.35">
      <c r="A163" s="13">
        <v>162</v>
      </c>
      <c r="B163" s="13">
        <v>142887.54795199999</v>
      </c>
      <c r="C163" s="13">
        <v>482931.40936699999</v>
      </c>
      <c r="D163" s="13">
        <f t="shared" si="10"/>
        <v>-124</v>
      </c>
      <c r="E163" s="13">
        <v>162</v>
      </c>
      <c r="F163" s="23">
        <v>482931.40936699999</v>
      </c>
      <c r="G163" s="23">
        <f t="shared" si="13"/>
        <v>136913486.24077892</v>
      </c>
      <c r="H163" s="23">
        <f t="shared" si="14"/>
        <v>13171083115.366329</v>
      </c>
      <c r="I163" s="29">
        <f t="shared" si="11"/>
        <v>13171.083115366329</v>
      </c>
      <c r="J163" s="13">
        <f t="shared" si="12"/>
        <v>162</v>
      </c>
    </row>
    <row r="164" spans="1:10" x14ac:dyDescent="0.35">
      <c r="A164" s="13">
        <v>163</v>
      </c>
      <c r="B164" s="13">
        <v>145303.67186900001</v>
      </c>
      <c r="C164" s="13">
        <v>487982.72610099998</v>
      </c>
      <c r="D164" s="13">
        <f t="shared" si="10"/>
        <v>-123</v>
      </c>
      <c r="E164" s="13">
        <v>163</v>
      </c>
      <c r="F164" s="23">
        <v>487982.72610099998</v>
      </c>
      <c r="G164" s="23">
        <f t="shared" si="13"/>
        <v>137401468.96687993</v>
      </c>
      <c r="H164" s="23">
        <f t="shared" si="14"/>
        <v>13308484584.33321</v>
      </c>
      <c r="I164" s="29">
        <f t="shared" si="11"/>
        <v>13308.48458433321</v>
      </c>
      <c r="J164" s="13">
        <f t="shared" si="12"/>
        <v>163</v>
      </c>
    </row>
    <row r="165" spans="1:10" x14ac:dyDescent="0.35">
      <c r="A165" s="13">
        <v>164</v>
      </c>
      <c r="B165" s="13">
        <v>144460.56031999999</v>
      </c>
      <c r="C165" s="13">
        <v>483276.854138</v>
      </c>
      <c r="D165" s="13">
        <f t="shared" si="10"/>
        <v>-122</v>
      </c>
      <c r="E165" s="13">
        <v>164</v>
      </c>
      <c r="F165" s="23">
        <v>483276.854138</v>
      </c>
      <c r="G165" s="23">
        <f t="shared" si="13"/>
        <v>137884745.82101792</v>
      </c>
      <c r="H165" s="23">
        <f t="shared" si="14"/>
        <v>13446369330.154228</v>
      </c>
      <c r="I165" s="29">
        <f t="shared" si="11"/>
        <v>13446.369330154228</v>
      </c>
      <c r="J165" s="13">
        <f t="shared" si="12"/>
        <v>164</v>
      </c>
    </row>
    <row r="166" spans="1:10" x14ac:dyDescent="0.35">
      <c r="A166" s="13">
        <v>165</v>
      </c>
      <c r="B166" s="13">
        <v>144380.97782999999</v>
      </c>
      <c r="C166" s="13">
        <v>485534.64708600001</v>
      </c>
      <c r="D166" s="13">
        <f t="shared" si="10"/>
        <v>-121</v>
      </c>
      <c r="E166" s="13">
        <v>165</v>
      </c>
      <c r="F166" s="23">
        <v>485534.64708600001</v>
      </c>
      <c r="G166" s="23">
        <f t="shared" si="13"/>
        <v>138370280.46810392</v>
      </c>
      <c r="H166" s="23">
        <f t="shared" si="14"/>
        <v>13584739610.622332</v>
      </c>
      <c r="I166" s="29">
        <f t="shared" si="11"/>
        <v>13584.739610622331</v>
      </c>
      <c r="J166" s="13">
        <f t="shared" si="12"/>
        <v>165</v>
      </c>
    </row>
    <row r="167" spans="1:10" x14ac:dyDescent="0.35">
      <c r="A167" s="13">
        <v>166</v>
      </c>
      <c r="B167" s="13">
        <v>143463.156361</v>
      </c>
      <c r="C167" s="13">
        <v>484850.13113300002</v>
      </c>
      <c r="D167" s="13">
        <f t="shared" si="10"/>
        <v>-120</v>
      </c>
      <c r="E167" s="13">
        <v>166</v>
      </c>
      <c r="F167" s="23">
        <v>484850.13113300002</v>
      </c>
      <c r="G167" s="23">
        <f t="shared" si="13"/>
        <v>138855130.59923691</v>
      </c>
      <c r="H167" s="23">
        <f t="shared" si="14"/>
        <v>13723594741.221569</v>
      </c>
      <c r="I167" s="29">
        <f t="shared" si="11"/>
        <v>13723.594741221568</v>
      </c>
      <c r="J167" s="13">
        <f t="shared" si="12"/>
        <v>166</v>
      </c>
    </row>
    <row r="168" spans="1:10" x14ac:dyDescent="0.35">
      <c r="A168" s="13">
        <v>167</v>
      </c>
      <c r="B168" s="13">
        <v>145058.816785</v>
      </c>
      <c r="C168" s="13">
        <v>487942.50459800003</v>
      </c>
      <c r="D168" s="13">
        <f t="shared" si="10"/>
        <v>-119</v>
      </c>
      <c r="E168" s="13">
        <v>167</v>
      </c>
      <c r="F168" s="23">
        <v>487942.50459800003</v>
      </c>
      <c r="G168" s="23">
        <f t="shared" si="13"/>
        <v>139343073.1038349</v>
      </c>
      <c r="H168" s="23">
        <f t="shared" si="14"/>
        <v>13862937814.325403</v>
      </c>
      <c r="I168" s="29">
        <f t="shared" si="11"/>
        <v>13862.937814325403</v>
      </c>
      <c r="J168" s="13">
        <f t="shared" si="12"/>
        <v>167</v>
      </c>
    </row>
    <row r="169" spans="1:10" x14ac:dyDescent="0.35">
      <c r="A169" s="13">
        <v>168</v>
      </c>
      <c r="B169" s="13">
        <v>145528.17273200001</v>
      </c>
      <c r="C169" s="13">
        <v>486258.41084099998</v>
      </c>
      <c r="D169" s="13">
        <f t="shared" si="10"/>
        <v>-118</v>
      </c>
      <c r="E169" s="13">
        <v>168</v>
      </c>
      <c r="F169" s="23">
        <v>486258.41084099998</v>
      </c>
      <c r="G169" s="23">
        <f t="shared" si="13"/>
        <v>139829331.51467589</v>
      </c>
      <c r="H169" s="23">
        <f t="shared" si="14"/>
        <v>14002767145.840078</v>
      </c>
      <c r="I169" s="29">
        <f t="shared" si="11"/>
        <v>14002.767145840078</v>
      </c>
      <c r="J169" s="13">
        <f t="shared" si="12"/>
        <v>168</v>
      </c>
    </row>
    <row r="170" spans="1:10" x14ac:dyDescent="0.35">
      <c r="A170" s="13">
        <v>169</v>
      </c>
      <c r="B170" s="13">
        <v>143002.28627800001</v>
      </c>
      <c r="C170" s="13">
        <v>478958.13360499998</v>
      </c>
      <c r="D170" s="13">
        <f t="shared" si="10"/>
        <v>-117</v>
      </c>
      <c r="E170" s="13">
        <v>169</v>
      </c>
      <c r="F170" s="23">
        <v>478958.13360499998</v>
      </c>
      <c r="G170" s="23">
        <f t="shared" si="13"/>
        <v>140308289.64828089</v>
      </c>
      <c r="H170" s="23">
        <f t="shared" si="14"/>
        <v>14143075435.488359</v>
      </c>
      <c r="I170" s="29">
        <f t="shared" si="11"/>
        <v>14143.075435488359</v>
      </c>
      <c r="J170" s="13">
        <f t="shared" si="12"/>
        <v>169</v>
      </c>
    </row>
    <row r="171" spans="1:10" x14ac:dyDescent="0.35">
      <c r="A171" s="13">
        <v>170</v>
      </c>
      <c r="B171" s="13">
        <v>142968.50617400001</v>
      </c>
      <c r="C171" s="13">
        <v>474898.50693199999</v>
      </c>
      <c r="D171" s="13">
        <f t="shared" si="10"/>
        <v>-116</v>
      </c>
      <c r="E171" s="13">
        <v>170</v>
      </c>
      <c r="F171" s="23">
        <v>474898.50693199999</v>
      </c>
      <c r="G171" s="23">
        <f t="shared" si="13"/>
        <v>140783188.15521288</v>
      </c>
      <c r="H171" s="23">
        <f t="shared" si="14"/>
        <v>14283858623.643572</v>
      </c>
      <c r="I171" s="29">
        <f t="shared" si="11"/>
        <v>14283.858623643571</v>
      </c>
      <c r="J171" s="13">
        <f t="shared" si="12"/>
        <v>170</v>
      </c>
    </row>
    <row r="172" spans="1:10" x14ac:dyDescent="0.35">
      <c r="A172" s="13">
        <v>171</v>
      </c>
      <c r="B172" s="13">
        <v>144518.80759899999</v>
      </c>
      <c r="C172" s="13">
        <v>477978.43084599997</v>
      </c>
      <c r="D172" s="13">
        <f t="shared" si="10"/>
        <v>-115</v>
      </c>
      <c r="E172" s="13">
        <v>171</v>
      </c>
      <c r="F172" s="23">
        <v>477978.43084599997</v>
      </c>
      <c r="G172" s="23">
        <f t="shared" si="13"/>
        <v>141261166.58605888</v>
      </c>
      <c r="H172" s="23">
        <f t="shared" si="14"/>
        <v>14425119790.229631</v>
      </c>
      <c r="I172" s="29">
        <f t="shared" si="11"/>
        <v>14425.119790229632</v>
      </c>
      <c r="J172" s="13">
        <f t="shared" si="12"/>
        <v>171</v>
      </c>
    </row>
    <row r="173" spans="1:10" x14ac:dyDescent="0.35">
      <c r="A173" s="13">
        <v>172</v>
      </c>
      <c r="B173" s="13">
        <v>142365.246113</v>
      </c>
      <c r="C173" s="13">
        <v>471473.81277399999</v>
      </c>
      <c r="D173" s="13">
        <f t="shared" si="10"/>
        <v>-114</v>
      </c>
      <c r="E173" s="13">
        <v>172</v>
      </c>
      <c r="F173" s="23">
        <v>471473.81277399999</v>
      </c>
      <c r="G173" s="23">
        <f t="shared" si="13"/>
        <v>141732640.39883289</v>
      </c>
      <c r="H173" s="23">
        <f t="shared" si="14"/>
        <v>14566852430.628464</v>
      </c>
      <c r="I173" s="29">
        <f t="shared" si="11"/>
        <v>14566.852430628463</v>
      </c>
      <c r="J173" s="13">
        <f t="shared" si="12"/>
        <v>172</v>
      </c>
    </row>
    <row r="174" spans="1:10" x14ac:dyDescent="0.35">
      <c r="A174" s="13">
        <v>173</v>
      </c>
      <c r="B174" s="13">
        <v>146227.75935000001</v>
      </c>
      <c r="C174" s="13">
        <v>478832.59268300002</v>
      </c>
      <c r="D174" s="13">
        <f t="shared" si="10"/>
        <v>-113</v>
      </c>
      <c r="E174" s="13">
        <v>173</v>
      </c>
      <c r="F174" s="23">
        <v>478832.59268300002</v>
      </c>
      <c r="G174" s="23">
        <f t="shared" si="13"/>
        <v>142211472.99151587</v>
      </c>
      <c r="H174" s="23">
        <f t="shared" si="14"/>
        <v>14709063903.61998</v>
      </c>
      <c r="I174" s="29">
        <f t="shared" si="11"/>
        <v>14709.063903619979</v>
      </c>
      <c r="J174" s="13">
        <f t="shared" si="12"/>
        <v>173</v>
      </c>
    </row>
    <row r="175" spans="1:10" x14ac:dyDescent="0.35">
      <c r="A175" s="13">
        <v>174</v>
      </c>
      <c r="B175" s="13">
        <v>140659.45630200001</v>
      </c>
      <c r="C175" s="13">
        <v>461529.61254599999</v>
      </c>
      <c r="D175" s="13">
        <f t="shared" si="10"/>
        <v>-112</v>
      </c>
      <c r="E175" s="13">
        <v>174</v>
      </c>
      <c r="F175" s="23">
        <v>461529.61254599999</v>
      </c>
      <c r="G175" s="23">
        <f t="shared" si="13"/>
        <v>142673002.60406187</v>
      </c>
      <c r="H175" s="23">
        <f t="shared" si="14"/>
        <v>14851736906.224041</v>
      </c>
      <c r="I175" s="29">
        <f t="shared" si="11"/>
        <v>14851.736906224041</v>
      </c>
      <c r="J175" s="13">
        <f t="shared" si="12"/>
        <v>174</v>
      </c>
    </row>
    <row r="176" spans="1:10" x14ac:dyDescent="0.35">
      <c r="A176" s="13">
        <v>175</v>
      </c>
      <c r="B176" s="13">
        <v>139185.56187000001</v>
      </c>
      <c r="C176" s="13">
        <v>452170.07799800002</v>
      </c>
      <c r="D176" s="13">
        <f t="shared" si="10"/>
        <v>-111</v>
      </c>
      <c r="E176" s="13">
        <v>175</v>
      </c>
      <c r="F176" s="23">
        <v>452170.07799800002</v>
      </c>
      <c r="G176" s="23">
        <f t="shared" si="13"/>
        <v>143125172.68205988</v>
      </c>
      <c r="H176" s="23">
        <f t="shared" si="14"/>
        <v>14994862078.906101</v>
      </c>
      <c r="I176" s="29">
        <f t="shared" si="11"/>
        <v>14994.862078906101</v>
      </c>
      <c r="J176" s="13">
        <f t="shared" si="12"/>
        <v>175</v>
      </c>
    </row>
    <row r="177" spans="1:10" x14ac:dyDescent="0.35">
      <c r="A177" s="13">
        <v>176</v>
      </c>
      <c r="B177" s="13">
        <v>141297.583545</v>
      </c>
      <c r="C177" s="13">
        <v>460382.61900200002</v>
      </c>
      <c r="D177" s="13">
        <f t="shared" si="10"/>
        <v>-110</v>
      </c>
      <c r="E177" s="13">
        <v>176</v>
      </c>
      <c r="F177" s="23">
        <v>460382.61900200002</v>
      </c>
      <c r="G177" s="23">
        <f t="shared" si="13"/>
        <v>143585555.3010619</v>
      </c>
      <c r="H177" s="23">
        <f t="shared" si="14"/>
        <v>15138447634.207163</v>
      </c>
      <c r="I177" s="29">
        <f t="shared" si="11"/>
        <v>15138.447634207163</v>
      </c>
      <c r="J177" s="13">
        <f t="shared" si="12"/>
        <v>176</v>
      </c>
    </row>
    <row r="178" spans="1:10" x14ac:dyDescent="0.35">
      <c r="A178" s="13">
        <v>177</v>
      </c>
      <c r="B178" s="13">
        <v>141786.272145</v>
      </c>
      <c r="C178" s="13">
        <v>462938.91907100001</v>
      </c>
      <c r="D178" s="13">
        <f t="shared" si="10"/>
        <v>-109</v>
      </c>
      <c r="E178" s="13">
        <v>177</v>
      </c>
      <c r="F178" s="23">
        <v>462938.91907100001</v>
      </c>
      <c r="G178" s="23">
        <f t="shared" si="13"/>
        <v>144048494.22013289</v>
      </c>
      <c r="H178" s="23">
        <f t="shared" si="14"/>
        <v>15282496128.427296</v>
      </c>
      <c r="I178" s="29">
        <f t="shared" si="11"/>
        <v>15282.496128427296</v>
      </c>
      <c r="J178" s="13">
        <f t="shared" si="12"/>
        <v>177</v>
      </c>
    </row>
    <row r="179" spans="1:10" x14ac:dyDescent="0.35">
      <c r="A179" s="13">
        <v>178</v>
      </c>
      <c r="B179" s="13">
        <v>140753.47513400001</v>
      </c>
      <c r="C179" s="13">
        <v>456625.911525</v>
      </c>
      <c r="D179" s="13">
        <f t="shared" si="10"/>
        <v>-108</v>
      </c>
      <c r="E179" s="13">
        <v>178</v>
      </c>
      <c r="F179" s="23">
        <v>456625.911525</v>
      </c>
      <c r="G179" s="23">
        <f t="shared" si="13"/>
        <v>144505120.1316579</v>
      </c>
      <c r="H179" s="23">
        <f t="shared" si="14"/>
        <v>15427001248.558954</v>
      </c>
      <c r="I179" s="29">
        <f t="shared" si="11"/>
        <v>15427.001248558954</v>
      </c>
      <c r="J179" s="13">
        <f t="shared" si="12"/>
        <v>178</v>
      </c>
    </row>
    <row r="180" spans="1:10" x14ac:dyDescent="0.35">
      <c r="A180" s="13">
        <v>179</v>
      </c>
      <c r="B180" s="13">
        <v>140588.92963100001</v>
      </c>
      <c r="C180" s="13">
        <v>461610.51855199999</v>
      </c>
      <c r="D180" s="13">
        <f t="shared" si="10"/>
        <v>-107</v>
      </c>
      <c r="E180" s="13">
        <v>179</v>
      </c>
      <c r="F180" s="23">
        <v>461610.51855199999</v>
      </c>
      <c r="G180" s="23">
        <f t="shared" si="13"/>
        <v>144966730.6502099</v>
      </c>
      <c r="H180" s="23">
        <f t="shared" si="14"/>
        <v>15571967979.209164</v>
      </c>
      <c r="I180" s="29">
        <f t="shared" si="11"/>
        <v>15571.967979209163</v>
      </c>
      <c r="J180" s="13">
        <f t="shared" si="12"/>
        <v>179</v>
      </c>
    </row>
    <row r="181" spans="1:10" x14ac:dyDescent="0.35">
      <c r="A181" s="13">
        <v>180</v>
      </c>
      <c r="B181" s="13">
        <v>144497.164453</v>
      </c>
      <c r="C181" s="13">
        <v>471119.43789</v>
      </c>
      <c r="D181" s="13">
        <f t="shared" si="10"/>
        <v>-106</v>
      </c>
      <c r="E181" s="13">
        <v>180</v>
      </c>
      <c r="F181" s="23">
        <v>471119.43789</v>
      </c>
      <c r="G181" s="23">
        <f t="shared" si="13"/>
        <v>145437850.0880999</v>
      </c>
      <c r="H181" s="23">
        <f t="shared" si="14"/>
        <v>15717405829.297264</v>
      </c>
      <c r="I181" s="29">
        <f t="shared" si="11"/>
        <v>15717.405829297264</v>
      </c>
      <c r="J181" s="13">
        <f t="shared" si="12"/>
        <v>180</v>
      </c>
    </row>
    <row r="182" spans="1:10" x14ac:dyDescent="0.35">
      <c r="A182" s="13">
        <v>181</v>
      </c>
      <c r="B182" s="13">
        <v>138444.530462</v>
      </c>
      <c r="C182" s="13">
        <v>455402.48308600002</v>
      </c>
      <c r="D182" s="13">
        <f t="shared" si="10"/>
        <v>-105</v>
      </c>
      <c r="E182" s="13">
        <v>181</v>
      </c>
      <c r="F182" s="23">
        <v>455402.48308600002</v>
      </c>
      <c r="G182" s="23">
        <f t="shared" si="13"/>
        <v>145893252.57118589</v>
      </c>
      <c r="H182" s="23">
        <f t="shared" si="14"/>
        <v>15863299081.86845</v>
      </c>
      <c r="I182" s="29">
        <f t="shared" si="11"/>
        <v>15863.29908186845</v>
      </c>
      <c r="J182" s="13">
        <f t="shared" si="12"/>
        <v>181</v>
      </c>
    </row>
    <row r="183" spans="1:10" x14ac:dyDescent="0.35">
      <c r="A183" s="13">
        <v>182</v>
      </c>
      <c r="B183" s="13">
        <v>144761.85188100001</v>
      </c>
      <c r="C183" s="13">
        <v>477969.38219500001</v>
      </c>
      <c r="D183" s="13">
        <f t="shared" si="10"/>
        <v>-104</v>
      </c>
      <c r="E183" s="13">
        <v>182</v>
      </c>
      <c r="F183" s="23">
        <v>477969.38219500001</v>
      </c>
      <c r="G183" s="23">
        <f t="shared" si="13"/>
        <v>146371221.95338088</v>
      </c>
      <c r="H183" s="23">
        <f t="shared" si="14"/>
        <v>16009670303.821831</v>
      </c>
      <c r="I183" s="29">
        <f t="shared" si="11"/>
        <v>16009.670303821831</v>
      </c>
      <c r="J183" s="13">
        <f t="shared" si="12"/>
        <v>182</v>
      </c>
    </row>
    <row r="184" spans="1:10" x14ac:dyDescent="0.35">
      <c r="A184" s="13">
        <v>183</v>
      </c>
      <c r="B184" s="13">
        <v>138973.77900800001</v>
      </c>
      <c r="C184" s="13">
        <v>458941.09077800001</v>
      </c>
      <c r="D184" s="13">
        <f t="shared" si="10"/>
        <v>-103</v>
      </c>
      <c r="E184" s="13">
        <v>183</v>
      </c>
      <c r="F184" s="23">
        <v>458941.09077800001</v>
      </c>
      <c r="G184" s="23">
        <f t="shared" si="13"/>
        <v>146830163.04415888</v>
      </c>
      <c r="H184" s="23">
        <f t="shared" si="14"/>
        <v>16156500466.86599</v>
      </c>
      <c r="I184" s="29">
        <f t="shared" si="11"/>
        <v>16156.500466865989</v>
      </c>
      <c r="J184" s="13">
        <f t="shared" si="12"/>
        <v>183</v>
      </c>
    </row>
    <row r="185" spans="1:10" x14ac:dyDescent="0.35">
      <c r="A185" s="13">
        <v>184</v>
      </c>
      <c r="B185" s="13">
        <v>145846.64997500001</v>
      </c>
      <c r="C185" s="13">
        <v>484302.93140900001</v>
      </c>
      <c r="D185" s="13">
        <f t="shared" si="10"/>
        <v>-102</v>
      </c>
      <c r="E185" s="13">
        <v>184</v>
      </c>
      <c r="F185" s="23">
        <v>484302.93140900001</v>
      </c>
      <c r="G185" s="23">
        <f t="shared" si="13"/>
        <v>147314465.97556788</v>
      </c>
      <c r="H185" s="23">
        <f t="shared" si="14"/>
        <v>16303814932.841558</v>
      </c>
      <c r="I185" s="29">
        <f t="shared" si="11"/>
        <v>16303.814932841558</v>
      </c>
      <c r="J185" s="13">
        <f t="shared" si="12"/>
        <v>184</v>
      </c>
    </row>
    <row r="186" spans="1:10" x14ac:dyDescent="0.35">
      <c r="A186" s="13">
        <v>185</v>
      </c>
      <c r="B186" s="13">
        <v>140117.494175</v>
      </c>
      <c r="C186" s="13">
        <v>466447.43872199999</v>
      </c>
      <c r="D186" s="13">
        <f t="shared" si="10"/>
        <v>-101</v>
      </c>
      <c r="E186" s="13">
        <v>185</v>
      </c>
      <c r="F186" s="23">
        <v>466447.43872199999</v>
      </c>
      <c r="G186" s="23">
        <f t="shared" si="13"/>
        <v>147780913.41428989</v>
      </c>
      <c r="H186" s="23">
        <f t="shared" si="14"/>
        <v>16451595846.255848</v>
      </c>
      <c r="I186" s="29">
        <f t="shared" si="11"/>
        <v>16451.595846255848</v>
      </c>
      <c r="J186" s="13">
        <f t="shared" si="12"/>
        <v>185</v>
      </c>
    </row>
    <row r="187" spans="1:10" x14ac:dyDescent="0.35">
      <c r="A187" s="13">
        <v>186</v>
      </c>
      <c r="B187" s="13">
        <v>142793.530569</v>
      </c>
      <c r="C187" s="13">
        <v>478882.80687999999</v>
      </c>
      <c r="D187" s="13">
        <f t="shared" si="10"/>
        <v>-100</v>
      </c>
      <c r="E187" s="13">
        <v>186</v>
      </c>
      <c r="F187" s="23">
        <v>478882.80687999999</v>
      </c>
      <c r="G187" s="23">
        <f t="shared" si="13"/>
        <v>148259796.22116989</v>
      </c>
      <c r="H187" s="23">
        <f t="shared" si="14"/>
        <v>16599855642.477018</v>
      </c>
      <c r="I187" s="29">
        <f t="shared" si="11"/>
        <v>16599.855642477018</v>
      </c>
      <c r="J187" s="13">
        <f t="shared" si="12"/>
        <v>186</v>
      </c>
    </row>
    <row r="188" spans="1:10" x14ac:dyDescent="0.35">
      <c r="A188" s="13">
        <v>187</v>
      </c>
      <c r="B188" s="13">
        <v>141525.251842</v>
      </c>
      <c r="C188" s="13">
        <v>477816.67366299999</v>
      </c>
      <c r="D188" s="13">
        <f t="shared" si="10"/>
        <v>-99</v>
      </c>
      <c r="E188" s="13">
        <v>187</v>
      </c>
      <c r="F188" s="23">
        <v>477816.67366299999</v>
      </c>
      <c r="G188" s="23">
        <f t="shared" si="13"/>
        <v>148737612.89483288</v>
      </c>
      <c r="H188" s="23">
        <f t="shared" si="14"/>
        <v>16748593255.371851</v>
      </c>
      <c r="I188" s="29">
        <f t="shared" si="11"/>
        <v>16748.593255371852</v>
      </c>
      <c r="J188" s="13">
        <f t="shared" si="12"/>
        <v>187</v>
      </c>
    </row>
    <row r="189" spans="1:10" x14ac:dyDescent="0.35">
      <c r="A189" s="13">
        <v>188</v>
      </c>
      <c r="B189" s="13">
        <v>143769.84958099999</v>
      </c>
      <c r="C189" s="13">
        <v>481165.272719</v>
      </c>
      <c r="D189" s="13">
        <f t="shared" si="10"/>
        <v>-98</v>
      </c>
      <c r="E189" s="13">
        <v>188</v>
      </c>
      <c r="F189" s="23">
        <v>481165.272719</v>
      </c>
      <c r="G189" s="23">
        <f t="shared" si="13"/>
        <v>149218778.16755188</v>
      </c>
      <c r="H189" s="23">
        <f t="shared" si="14"/>
        <v>16897812033.539402</v>
      </c>
      <c r="I189" s="29">
        <f t="shared" si="11"/>
        <v>16897.812033539401</v>
      </c>
      <c r="J189" s="13">
        <f t="shared" si="12"/>
        <v>188</v>
      </c>
    </row>
    <row r="190" spans="1:10" x14ac:dyDescent="0.35">
      <c r="A190" s="13">
        <v>189</v>
      </c>
      <c r="B190" s="13">
        <v>145191.43283800001</v>
      </c>
      <c r="C190" s="13">
        <v>962533.31165599998</v>
      </c>
      <c r="D190" s="13">
        <f t="shared" si="10"/>
        <v>-97</v>
      </c>
      <c r="E190" s="13">
        <v>189</v>
      </c>
      <c r="F190" s="23">
        <v>962533.31165599998</v>
      </c>
      <c r="G190" s="23">
        <f t="shared" si="13"/>
        <v>150181311.47920787</v>
      </c>
      <c r="H190" s="23">
        <f t="shared" si="14"/>
        <v>17047993345.01861</v>
      </c>
      <c r="I190" s="29">
        <f t="shared" si="11"/>
        <v>17047.993345018611</v>
      </c>
      <c r="J190" s="13">
        <f t="shared" si="12"/>
        <v>189</v>
      </c>
    </row>
    <row r="191" spans="1:10" x14ac:dyDescent="0.35">
      <c r="A191" s="13">
        <v>190</v>
      </c>
      <c r="B191" s="13">
        <v>155413.003963</v>
      </c>
      <c r="C191" s="13">
        <v>1231882.44019</v>
      </c>
      <c r="D191" s="13">
        <f t="shared" si="10"/>
        <v>-96</v>
      </c>
      <c r="E191" s="13">
        <v>190</v>
      </c>
      <c r="F191" s="23">
        <v>1231882.44019</v>
      </c>
      <c r="G191" s="23">
        <f t="shared" si="13"/>
        <v>151413193.91939786</v>
      </c>
      <c r="H191" s="23">
        <f t="shared" si="14"/>
        <v>17199406538.938007</v>
      </c>
      <c r="I191" s="29">
        <f t="shared" si="11"/>
        <v>17199.406538938008</v>
      </c>
      <c r="J191" s="13">
        <f t="shared" si="12"/>
        <v>190</v>
      </c>
    </row>
    <row r="192" spans="1:10" x14ac:dyDescent="0.35">
      <c r="A192" s="13">
        <v>191</v>
      </c>
      <c r="B192" s="13">
        <v>163588.14043699999</v>
      </c>
      <c r="C192" s="13">
        <v>1818876.25028</v>
      </c>
      <c r="D192" s="13">
        <f t="shared" si="10"/>
        <v>-95</v>
      </c>
      <c r="E192" s="13">
        <v>191</v>
      </c>
      <c r="F192" s="23">
        <v>1818876.25028</v>
      </c>
      <c r="G192" s="23">
        <f t="shared" si="13"/>
        <v>153232070.16967785</v>
      </c>
      <c r="H192" s="23">
        <f t="shared" si="14"/>
        <v>17352638609.107685</v>
      </c>
      <c r="I192" s="29">
        <f t="shared" si="11"/>
        <v>17352.638609107686</v>
      </c>
      <c r="J192" s="13">
        <f t="shared" si="12"/>
        <v>191</v>
      </c>
    </row>
    <row r="193" spans="1:10" x14ac:dyDescent="0.35">
      <c r="A193" s="13">
        <v>192</v>
      </c>
      <c r="B193" s="13">
        <v>172103.706744</v>
      </c>
      <c r="C193" s="13">
        <v>1631073.7562299999</v>
      </c>
      <c r="D193" s="13">
        <f t="shared" si="10"/>
        <v>-94</v>
      </c>
      <c r="E193" s="13">
        <v>192</v>
      </c>
      <c r="F193" s="23">
        <v>1631073.7562299999</v>
      </c>
      <c r="G193" s="23">
        <f t="shared" si="13"/>
        <v>154863143.92590785</v>
      </c>
      <c r="H193" s="23">
        <f t="shared" si="14"/>
        <v>17507501753.033592</v>
      </c>
      <c r="I193" s="29">
        <f t="shared" si="11"/>
        <v>17507.501753033594</v>
      </c>
      <c r="J193" s="13">
        <f t="shared" si="12"/>
        <v>192</v>
      </c>
    </row>
    <row r="194" spans="1:10" x14ac:dyDescent="0.35">
      <c r="A194" s="13">
        <v>193</v>
      </c>
      <c r="B194" s="13">
        <v>172299.677176</v>
      </c>
      <c r="C194" s="13">
        <v>1608097.47746</v>
      </c>
      <c r="D194" s="13">
        <f t="shared" si="10"/>
        <v>-93</v>
      </c>
      <c r="E194" s="13">
        <v>193</v>
      </c>
      <c r="F194" s="23">
        <v>1608097.47746</v>
      </c>
      <c r="G194" s="23">
        <f t="shared" si="13"/>
        <v>156471241.40336785</v>
      </c>
      <c r="H194" s="23">
        <f t="shared" si="14"/>
        <v>17663972994.436958</v>
      </c>
      <c r="I194" s="29">
        <f t="shared" si="11"/>
        <v>17663.972994436957</v>
      </c>
      <c r="J194" s="13">
        <f t="shared" si="12"/>
        <v>193</v>
      </c>
    </row>
    <row r="195" spans="1:10" x14ac:dyDescent="0.35">
      <c r="A195" s="13">
        <v>194</v>
      </c>
      <c r="B195" s="13">
        <v>177074.720237</v>
      </c>
      <c r="C195" s="13">
        <v>1132344.4596299999</v>
      </c>
      <c r="D195" s="13">
        <f t="shared" ref="D195:D258" si="15">(286-E195)*-1</f>
        <v>-92</v>
      </c>
      <c r="E195" s="13">
        <v>194</v>
      </c>
      <c r="F195" s="23">
        <v>1132344.4596299999</v>
      </c>
      <c r="G195" s="23">
        <f t="shared" si="13"/>
        <v>157603585.86299786</v>
      </c>
      <c r="H195" s="23">
        <f t="shared" si="14"/>
        <v>17821576580.299957</v>
      </c>
      <c r="I195" s="29">
        <f t="shared" ref="I195:I258" si="16">H195/1000000</f>
        <v>17821.576580299956</v>
      </c>
      <c r="J195" s="13">
        <f t="shared" ref="J195:J258" si="17">E195</f>
        <v>194</v>
      </c>
    </row>
    <row r="196" spans="1:10" x14ac:dyDescent="0.35">
      <c r="A196" s="13">
        <v>195</v>
      </c>
      <c r="B196" s="13">
        <v>177152.61311000001</v>
      </c>
      <c r="C196" s="13">
        <v>932988.33027200005</v>
      </c>
      <c r="D196" s="13">
        <f t="shared" si="15"/>
        <v>-91</v>
      </c>
      <c r="E196" s="13">
        <v>195</v>
      </c>
      <c r="F196" s="23">
        <v>932988.33027200005</v>
      </c>
      <c r="G196" s="23">
        <f t="shared" ref="G196:G259" si="18">F196+G195</f>
        <v>158536574.19326985</v>
      </c>
      <c r="H196" s="23">
        <f t="shared" ref="H196:H259" si="19">H195+1*G196</f>
        <v>17980113154.493229</v>
      </c>
      <c r="I196" s="29">
        <f t="shared" si="16"/>
        <v>17980.113154493229</v>
      </c>
      <c r="J196" s="13">
        <f t="shared" si="17"/>
        <v>195</v>
      </c>
    </row>
    <row r="197" spans="1:10" x14ac:dyDescent="0.35">
      <c r="A197" s="13">
        <v>196</v>
      </c>
      <c r="B197" s="13">
        <v>174468.627263</v>
      </c>
      <c r="C197" s="13">
        <v>870564.87503999996</v>
      </c>
      <c r="D197" s="13">
        <f t="shared" si="15"/>
        <v>-90</v>
      </c>
      <c r="E197" s="13">
        <v>196</v>
      </c>
      <c r="F197" s="23">
        <v>870564.87503999996</v>
      </c>
      <c r="G197" s="23">
        <f t="shared" si="18"/>
        <v>159407139.06830984</v>
      </c>
      <c r="H197" s="23">
        <f t="shared" si="19"/>
        <v>18139520293.561539</v>
      </c>
      <c r="I197" s="29">
        <f t="shared" si="16"/>
        <v>18139.520293561538</v>
      </c>
      <c r="J197" s="13">
        <f t="shared" si="17"/>
        <v>196</v>
      </c>
    </row>
    <row r="198" spans="1:10" x14ac:dyDescent="0.35">
      <c r="A198" s="13">
        <v>197</v>
      </c>
      <c r="B198" s="13">
        <v>180006.31837399999</v>
      </c>
      <c r="C198" s="13">
        <v>868441.89320599998</v>
      </c>
      <c r="D198" s="13">
        <f t="shared" si="15"/>
        <v>-89</v>
      </c>
      <c r="E198" s="13">
        <v>197</v>
      </c>
      <c r="F198" s="23">
        <v>868441.89320599998</v>
      </c>
      <c r="G198" s="23">
        <f t="shared" si="18"/>
        <v>160275580.96151584</v>
      </c>
      <c r="H198" s="23">
        <f t="shared" si="19"/>
        <v>18299795874.523056</v>
      </c>
      <c r="I198" s="29">
        <f t="shared" si="16"/>
        <v>18299.795874523057</v>
      </c>
      <c r="J198" s="13">
        <f t="shared" si="17"/>
        <v>197</v>
      </c>
    </row>
    <row r="199" spans="1:10" x14ac:dyDescent="0.35">
      <c r="A199" s="13">
        <v>198</v>
      </c>
      <c r="B199" s="13">
        <v>176626.09654699999</v>
      </c>
      <c r="C199" s="13">
        <v>806915.046982</v>
      </c>
      <c r="D199" s="13">
        <f t="shared" si="15"/>
        <v>-88</v>
      </c>
      <c r="E199" s="13">
        <v>198</v>
      </c>
      <c r="F199" s="23">
        <v>806915.046982</v>
      </c>
      <c r="G199" s="23">
        <f t="shared" si="18"/>
        <v>161082496.00849783</v>
      </c>
      <c r="H199" s="23">
        <f t="shared" si="19"/>
        <v>18460878370.531555</v>
      </c>
      <c r="I199" s="29">
        <f t="shared" si="16"/>
        <v>18460.878370531555</v>
      </c>
      <c r="J199" s="13">
        <f t="shared" si="17"/>
        <v>198</v>
      </c>
    </row>
    <row r="200" spans="1:10" x14ac:dyDescent="0.35">
      <c r="A200" s="13">
        <v>199</v>
      </c>
      <c r="B200" s="13">
        <v>178807.493162</v>
      </c>
      <c r="C200" s="13">
        <v>779405.00288599997</v>
      </c>
      <c r="D200" s="13">
        <f t="shared" si="15"/>
        <v>-87</v>
      </c>
      <c r="E200" s="13">
        <v>199</v>
      </c>
      <c r="F200" s="23">
        <v>779405.00288599997</v>
      </c>
      <c r="G200" s="23">
        <f t="shared" si="18"/>
        <v>161861901.01138383</v>
      </c>
      <c r="H200" s="23">
        <f t="shared" si="19"/>
        <v>18622740271.542938</v>
      </c>
      <c r="I200" s="29">
        <f t="shared" si="16"/>
        <v>18622.740271542938</v>
      </c>
      <c r="J200" s="13">
        <f t="shared" si="17"/>
        <v>199</v>
      </c>
    </row>
    <row r="201" spans="1:10" x14ac:dyDescent="0.35">
      <c r="A201" s="13">
        <v>200</v>
      </c>
      <c r="B201" s="13">
        <v>180332.164873</v>
      </c>
      <c r="C201" s="13">
        <v>767413.01260300004</v>
      </c>
      <c r="D201" s="13">
        <f t="shared" si="15"/>
        <v>-86</v>
      </c>
      <c r="E201" s="13">
        <v>200</v>
      </c>
      <c r="F201" s="23">
        <v>767413.01260300004</v>
      </c>
      <c r="G201" s="23">
        <f t="shared" si="18"/>
        <v>162629314.02398685</v>
      </c>
      <c r="H201" s="23">
        <f t="shared" si="19"/>
        <v>18785369585.566925</v>
      </c>
      <c r="I201" s="29">
        <f t="shared" si="16"/>
        <v>18785.369585566925</v>
      </c>
      <c r="J201" s="13">
        <f t="shared" si="17"/>
        <v>200</v>
      </c>
    </row>
    <row r="202" spans="1:10" x14ac:dyDescent="0.35">
      <c r="A202" s="13">
        <v>201</v>
      </c>
      <c r="B202" s="13">
        <v>178300.94260499999</v>
      </c>
      <c r="C202" s="13">
        <v>734808.78077299998</v>
      </c>
      <c r="D202" s="13">
        <f t="shared" si="15"/>
        <v>-85</v>
      </c>
      <c r="E202" s="13">
        <v>201</v>
      </c>
      <c r="F202" s="23">
        <v>734808.78077299998</v>
      </c>
      <c r="G202" s="23">
        <f t="shared" si="18"/>
        <v>163364122.80475986</v>
      </c>
      <c r="H202" s="23">
        <f t="shared" si="19"/>
        <v>18948733708.371685</v>
      </c>
      <c r="I202" s="29">
        <f t="shared" si="16"/>
        <v>18948.733708371685</v>
      </c>
      <c r="J202" s="13">
        <f t="shared" si="17"/>
        <v>201</v>
      </c>
    </row>
    <row r="203" spans="1:10" x14ac:dyDescent="0.35">
      <c r="A203" s="13">
        <v>202</v>
      </c>
      <c r="B203" s="13">
        <v>179365.72143599999</v>
      </c>
      <c r="C203" s="13">
        <v>733286.54108400003</v>
      </c>
      <c r="D203" s="13">
        <f t="shared" si="15"/>
        <v>-84</v>
      </c>
      <c r="E203" s="13">
        <v>202</v>
      </c>
      <c r="F203" s="23">
        <v>733286.54108400003</v>
      </c>
      <c r="G203" s="23">
        <f t="shared" si="18"/>
        <v>164097409.34584385</v>
      </c>
      <c r="H203" s="23">
        <f t="shared" si="19"/>
        <v>19112831117.717529</v>
      </c>
      <c r="I203" s="29">
        <f t="shared" si="16"/>
        <v>19112.831117717531</v>
      </c>
      <c r="J203" s="13">
        <f t="shared" si="17"/>
        <v>202</v>
      </c>
    </row>
    <row r="204" spans="1:10" x14ac:dyDescent="0.35">
      <c r="A204" s="13">
        <v>203</v>
      </c>
      <c r="B204" s="13">
        <v>181153.83880999999</v>
      </c>
      <c r="C204" s="13">
        <v>725800.00286699994</v>
      </c>
      <c r="D204" s="13">
        <f t="shared" si="15"/>
        <v>-83</v>
      </c>
      <c r="E204" s="13">
        <v>203</v>
      </c>
      <c r="F204" s="23">
        <v>725800.00286699994</v>
      </c>
      <c r="G204" s="23">
        <f t="shared" si="18"/>
        <v>164823209.34871086</v>
      </c>
      <c r="H204" s="23">
        <f t="shared" si="19"/>
        <v>19277654327.066238</v>
      </c>
      <c r="I204" s="29">
        <f t="shared" si="16"/>
        <v>19277.654327066237</v>
      </c>
      <c r="J204" s="13">
        <f t="shared" si="17"/>
        <v>203</v>
      </c>
    </row>
    <row r="205" spans="1:10" x14ac:dyDescent="0.35">
      <c r="A205" s="13">
        <v>204</v>
      </c>
      <c r="B205" s="13">
        <v>176212.90845399999</v>
      </c>
      <c r="C205" s="13">
        <v>698090.79266100004</v>
      </c>
      <c r="D205" s="13">
        <f t="shared" si="15"/>
        <v>-82</v>
      </c>
      <c r="E205" s="13">
        <v>204</v>
      </c>
      <c r="F205" s="23">
        <v>698090.79266100004</v>
      </c>
      <c r="G205" s="23">
        <f t="shared" si="18"/>
        <v>165521300.14137188</v>
      </c>
      <c r="H205" s="23">
        <f t="shared" si="19"/>
        <v>19443175627.207611</v>
      </c>
      <c r="I205" s="29">
        <f t="shared" si="16"/>
        <v>19443.175627207613</v>
      </c>
      <c r="J205" s="13">
        <f t="shared" si="17"/>
        <v>204</v>
      </c>
    </row>
    <row r="206" spans="1:10" x14ac:dyDescent="0.35">
      <c r="A206" s="13">
        <v>205</v>
      </c>
      <c r="B206" s="13">
        <v>180683.48861</v>
      </c>
      <c r="C206" s="13">
        <v>715917.32903000002</v>
      </c>
      <c r="D206" s="13">
        <f t="shared" si="15"/>
        <v>-81</v>
      </c>
      <c r="E206" s="13">
        <v>205</v>
      </c>
      <c r="F206" s="23">
        <v>715917.32903000002</v>
      </c>
      <c r="G206" s="23">
        <f t="shared" si="18"/>
        <v>166237217.47040188</v>
      </c>
      <c r="H206" s="23">
        <f t="shared" si="19"/>
        <v>19609412844.678013</v>
      </c>
      <c r="I206" s="29">
        <f t="shared" si="16"/>
        <v>19609.412844678012</v>
      </c>
      <c r="J206" s="13">
        <f t="shared" si="17"/>
        <v>205</v>
      </c>
    </row>
    <row r="207" spans="1:10" x14ac:dyDescent="0.35">
      <c r="A207" s="13">
        <v>206</v>
      </c>
      <c r="B207" s="13">
        <v>177533.00723799999</v>
      </c>
      <c r="C207" s="13">
        <v>718054.28858199995</v>
      </c>
      <c r="D207" s="13">
        <f t="shared" si="15"/>
        <v>-80</v>
      </c>
      <c r="E207" s="13">
        <v>206</v>
      </c>
      <c r="F207" s="23">
        <v>718054.28858199995</v>
      </c>
      <c r="G207" s="23">
        <f t="shared" si="18"/>
        <v>166955271.75898388</v>
      </c>
      <c r="H207" s="23">
        <f t="shared" si="19"/>
        <v>19776368116.436996</v>
      </c>
      <c r="I207" s="29">
        <f t="shared" si="16"/>
        <v>19776.368116436995</v>
      </c>
      <c r="J207" s="13">
        <f t="shared" si="17"/>
        <v>206</v>
      </c>
    </row>
    <row r="208" spans="1:10" x14ac:dyDescent="0.35">
      <c r="A208" s="13">
        <v>207</v>
      </c>
      <c r="B208" s="13">
        <v>179334.63779199999</v>
      </c>
      <c r="C208" s="13">
        <v>682406.54354800005</v>
      </c>
      <c r="D208" s="13">
        <f t="shared" si="15"/>
        <v>-79</v>
      </c>
      <c r="E208" s="13">
        <v>207</v>
      </c>
      <c r="F208" s="23">
        <v>682406.54354800005</v>
      </c>
      <c r="G208" s="23">
        <f t="shared" si="18"/>
        <v>167637678.30253187</v>
      </c>
      <c r="H208" s="23">
        <f t="shared" si="19"/>
        <v>19944005794.739529</v>
      </c>
      <c r="I208" s="29">
        <f t="shared" si="16"/>
        <v>19944.005794739529</v>
      </c>
      <c r="J208" s="13">
        <f t="shared" si="17"/>
        <v>207</v>
      </c>
    </row>
    <row r="209" spans="1:10" x14ac:dyDescent="0.35">
      <c r="A209" s="13">
        <v>208</v>
      </c>
      <c r="B209" s="13">
        <v>180106.85738100001</v>
      </c>
      <c r="C209" s="13">
        <v>643063.32683799998</v>
      </c>
      <c r="D209" s="13">
        <f t="shared" si="15"/>
        <v>-78</v>
      </c>
      <c r="E209" s="13">
        <v>208</v>
      </c>
      <c r="F209" s="23">
        <v>643063.32683799998</v>
      </c>
      <c r="G209" s="23">
        <f t="shared" si="18"/>
        <v>168280741.62936985</v>
      </c>
      <c r="H209" s="23">
        <f t="shared" si="19"/>
        <v>20112286536.3689</v>
      </c>
      <c r="I209" s="29">
        <f t="shared" si="16"/>
        <v>20112.286536368902</v>
      </c>
      <c r="J209" s="13">
        <f t="shared" si="17"/>
        <v>208</v>
      </c>
    </row>
    <row r="210" spans="1:10" x14ac:dyDescent="0.35">
      <c r="A210" s="13">
        <v>209</v>
      </c>
      <c r="B210" s="13">
        <v>178411.45631499999</v>
      </c>
      <c r="C210" s="13">
        <v>637994.814595</v>
      </c>
      <c r="D210" s="13">
        <f t="shared" si="15"/>
        <v>-77</v>
      </c>
      <c r="E210" s="13">
        <v>209</v>
      </c>
      <c r="F210" s="23">
        <v>637994.814595</v>
      </c>
      <c r="G210" s="23">
        <f t="shared" si="18"/>
        <v>168918736.44396487</v>
      </c>
      <c r="H210" s="23">
        <f t="shared" si="19"/>
        <v>20281205272.812866</v>
      </c>
      <c r="I210" s="29">
        <f t="shared" si="16"/>
        <v>20281.205272812866</v>
      </c>
      <c r="J210" s="13">
        <f t="shared" si="17"/>
        <v>209</v>
      </c>
    </row>
    <row r="211" spans="1:10" x14ac:dyDescent="0.35">
      <c r="A211" s="13">
        <v>210</v>
      </c>
      <c r="B211" s="13">
        <v>179756.04230599999</v>
      </c>
      <c r="C211" s="13">
        <v>642834.91859699995</v>
      </c>
      <c r="D211" s="13">
        <f t="shared" si="15"/>
        <v>-76</v>
      </c>
      <c r="E211" s="13">
        <v>210</v>
      </c>
      <c r="F211" s="23">
        <v>642834.91859699995</v>
      </c>
      <c r="G211" s="23">
        <f t="shared" si="18"/>
        <v>169561571.36256188</v>
      </c>
      <c r="H211" s="23">
        <f t="shared" si="19"/>
        <v>20450766844.175426</v>
      </c>
      <c r="I211" s="29">
        <f t="shared" si="16"/>
        <v>20450.766844175425</v>
      </c>
      <c r="J211" s="13">
        <f t="shared" si="17"/>
        <v>210</v>
      </c>
    </row>
    <row r="212" spans="1:10" x14ac:dyDescent="0.35">
      <c r="A212" s="13">
        <v>211</v>
      </c>
      <c r="B212" s="13">
        <v>182918.306721</v>
      </c>
      <c r="C212" s="13">
        <v>655944.85836399999</v>
      </c>
      <c r="D212" s="13">
        <f t="shared" si="15"/>
        <v>-75</v>
      </c>
      <c r="E212" s="13">
        <v>211</v>
      </c>
      <c r="F212" s="23">
        <v>655944.85836399999</v>
      </c>
      <c r="G212" s="23">
        <f t="shared" si="18"/>
        <v>170217516.22092587</v>
      </c>
      <c r="H212" s="23">
        <f t="shared" si="19"/>
        <v>20620984360.396351</v>
      </c>
      <c r="I212" s="29">
        <f t="shared" si="16"/>
        <v>20620.984360396349</v>
      </c>
      <c r="J212" s="13">
        <f t="shared" si="17"/>
        <v>211</v>
      </c>
    </row>
    <row r="213" spans="1:10" x14ac:dyDescent="0.35">
      <c r="A213" s="13">
        <v>212</v>
      </c>
      <c r="B213" s="13">
        <v>180702.09762300001</v>
      </c>
      <c r="C213" s="13">
        <v>645806.24676600005</v>
      </c>
      <c r="D213" s="13">
        <f t="shared" si="15"/>
        <v>-74</v>
      </c>
      <c r="E213" s="13">
        <v>212</v>
      </c>
      <c r="F213" s="23">
        <v>645806.24676600005</v>
      </c>
      <c r="G213" s="23">
        <f t="shared" si="18"/>
        <v>170863322.46769187</v>
      </c>
      <c r="H213" s="23">
        <f t="shared" si="19"/>
        <v>20791847682.864044</v>
      </c>
      <c r="I213" s="29">
        <f t="shared" si="16"/>
        <v>20791.847682864045</v>
      </c>
      <c r="J213" s="13">
        <f t="shared" si="17"/>
        <v>212</v>
      </c>
    </row>
    <row r="214" spans="1:10" x14ac:dyDescent="0.35">
      <c r="A214" s="13">
        <v>213</v>
      </c>
      <c r="B214" s="13">
        <v>182011.50786099999</v>
      </c>
      <c r="C214" s="13">
        <v>654631.23540899996</v>
      </c>
      <c r="D214" s="13">
        <f t="shared" si="15"/>
        <v>-73</v>
      </c>
      <c r="E214" s="13">
        <v>213</v>
      </c>
      <c r="F214" s="23">
        <v>654631.23540899996</v>
      </c>
      <c r="G214" s="23">
        <f t="shared" si="18"/>
        <v>171517953.70310086</v>
      </c>
      <c r="H214" s="23">
        <f t="shared" si="19"/>
        <v>20963365636.567146</v>
      </c>
      <c r="I214" s="29">
        <f t="shared" si="16"/>
        <v>20963.365636567145</v>
      </c>
      <c r="J214" s="13">
        <f t="shared" si="17"/>
        <v>213</v>
      </c>
    </row>
    <row r="215" spans="1:10" x14ac:dyDescent="0.35">
      <c r="A215" s="13">
        <v>214</v>
      </c>
      <c r="B215" s="13">
        <v>183030.169804</v>
      </c>
      <c r="C215" s="13">
        <v>655681.50368199998</v>
      </c>
      <c r="D215" s="13">
        <f t="shared" si="15"/>
        <v>-72</v>
      </c>
      <c r="E215" s="13">
        <v>214</v>
      </c>
      <c r="F215" s="23">
        <v>655681.50368199998</v>
      </c>
      <c r="G215" s="23">
        <f t="shared" si="18"/>
        <v>172173635.20678285</v>
      </c>
      <c r="H215" s="23">
        <f t="shared" si="19"/>
        <v>21135539271.77393</v>
      </c>
      <c r="I215" s="29">
        <f t="shared" si="16"/>
        <v>21135.539271773931</v>
      </c>
      <c r="J215" s="13">
        <f t="shared" si="17"/>
        <v>214</v>
      </c>
    </row>
    <row r="216" spans="1:10" x14ac:dyDescent="0.35">
      <c r="A216" s="13">
        <v>215</v>
      </c>
      <c r="B216" s="13">
        <v>185491.43429899999</v>
      </c>
      <c r="C216" s="13">
        <v>682685.66742700001</v>
      </c>
      <c r="D216" s="13">
        <f t="shared" si="15"/>
        <v>-71</v>
      </c>
      <c r="E216" s="13">
        <v>215</v>
      </c>
      <c r="F216" s="23">
        <v>682685.66742700001</v>
      </c>
      <c r="G216" s="23">
        <f t="shared" si="18"/>
        <v>172856320.87420985</v>
      </c>
      <c r="H216" s="23">
        <f t="shared" si="19"/>
        <v>21308395592.64814</v>
      </c>
      <c r="I216" s="29">
        <f t="shared" si="16"/>
        <v>21308.395592648139</v>
      </c>
      <c r="J216" s="13">
        <f t="shared" si="17"/>
        <v>215</v>
      </c>
    </row>
    <row r="217" spans="1:10" x14ac:dyDescent="0.35">
      <c r="A217" s="13">
        <v>216</v>
      </c>
      <c r="B217" s="13">
        <v>186223.622714</v>
      </c>
      <c r="C217" s="13">
        <v>713233.59470999998</v>
      </c>
      <c r="D217" s="13">
        <f t="shared" si="15"/>
        <v>-70</v>
      </c>
      <c r="E217" s="13">
        <v>216</v>
      </c>
      <c r="F217" s="23">
        <v>713233.59470999998</v>
      </c>
      <c r="G217" s="23">
        <f t="shared" si="18"/>
        <v>173569554.46891984</v>
      </c>
      <c r="H217" s="23">
        <f t="shared" si="19"/>
        <v>21481965147.117062</v>
      </c>
      <c r="I217" s="29">
        <f t="shared" si="16"/>
        <v>21481.965147117062</v>
      </c>
      <c r="J217" s="13">
        <f t="shared" si="17"/>
        <v>216</v>
      </c>
    </row>
    <row r="218" spans="1:10" x14ac:dyDescent="0.35">
      <c r="A218" s="13">
        <v>217</v>
      </c>
      <c r="B218" s="13">
        <v>191915.11505399999</v>
      </c>
      <c r="C218" s="13">
        <v>738692.75417800003</v>
      </c>
      <c r="D218" s="13">
        <f t="shared" si="15"/>
        <v>-69</v>
      </c>
      <c r="E218" s="13">
        <v>217</v>
      </c>
      <c r="F218" s="23">
        <v>738692.75417800003</v>
      </c>
      <c r="G218" s="23">
        <f t="shared" si="18"/>
        <v>174308247.22309783</v>
      </c>
      <c r="H218" s="23">
        <f t="shared" si="19"/>
        <v>21656273394.34016</v>
      </c>
      <c r="I218" s="29">
        <f t="shared" si="16"/>
        <v>21656.273394340162</v>
      </c>
      <c r="J218" s="13">
        <f t="shared" si="17"/>
        <v>217</v>
      </c>
    </row>
    <row r="219" spans="1:10" x14ac:dyDescent="0.35">
      <c r="A219" s="13">
        <v>218</v>
      </c>
      <c r="B219" s="13">
        <v>192227.215115</v>
      </c>
      <c r="C219" s="13">
        <v>747311.60269900004</v>
      </c>
      <c r="D219" s="13">
        <f t="shared" si="15"/>
        <v>-68</v>
      </c>
      <c r="E219" s="13">
        <v>218</v>
      </c>
      <c r="F219" s="23">
        <v>747311.60269900004</v>
      </c>
      <c r="G219" s="23">
        <f t="shared" si="18"/>
        <v>175055558.82579684</v>
      </c>
      <c r="H219" s="23">
        <f t="shared" si="19"/>
        <v>21831328953.165958</v>
      </c>
      <c r="I219" s="29">
        <f t="shared" si="16"/>
        <v>21831.328953165958</v>
      </c>
      <c r="J219" s="13">
        <f t="shared" si="17"/>
        <v>218</v>
      </c>
    </row>
    <row r="220" spans="1:10" x14ac:dyDescent="0.35">
      <c r="A220" s="13">
        <v>219</v>
      </c>
      <c r="B220" s="13">
        <v>195444.787469</v>
      </c>
      <c r="C220" s="13">
        <v>758984.19924400002</v>
      </c>
      <c r="D220" s="13">
        <f t="shared" si="15"/>
        <v>-67</v>
      </c>
      <c r="E220" s="13">
        <v>219</v>
      </c>
      <c r="F220" s="23">
        <v>758984.19924400002</v>
      </c>
      <c r="G220" s="23">
        <f t="shared" si="18"/>
        <v>175814543.02504084</v>
      </c>
      <c r="H220" s="23">
        <f t="shared" si="19"/>
        <v>22007143496.190998</v>
      </c>
      <c r="I220" s="29">
        <f t="shared" si="16"/>
        <v>22007.143496190998</v>
      </c>
      <c r="J220" s="13">
        <f t="shared" si="17"/>
        <v>219</v>
      </c>
    </row>
    <row r="221" spans="1:10" x14ac:dyDescent="0.35">
      <c r="A221" s="13">
        <v>220</v>
      </c>
      <c r="B221" s="13">
        <v>193827.569915</v>
      </c>
      <c r="C221" s="13">
        <v>765491.353229</v>
      </c>
      <c r="D221" s="13">
        <f t="shared" si="15"/>
        <v>-66</v>
      </c>
      <c r="E221" s="13">
        <v>220</v>
      </c>
      <c r="F221" s="23">
        <v>765491.353229</v>
      </c>
      <c r="G221" s="23">
        <f t="shared" si="18"/>
        <v>176580034.37826982</v>
      </c>
      <c r="H221" s="23">
        <f t="shared" si="19"/>
        <v>22183723530.569267</v>
      </c>
      <c r="I221" s="29">
        <f t="shared" si="16"/>
        <v>22183.723530569267</v>
      </c>
      <c r="J221" s="13">
        <f t="shared" si="17"/>
        <v>220</v>
      </c>
    </row>
    <row r="222" spans="1:10" x14ac:dyDescent="0.35">
      <c r="A222" s="13">
        <v>221</v>
      </c>
      <c r="B222" s="13">
        <v>197488.63770799999</v>
      </c>
      <c r="C222" s="13">
        <v>828489.92978100001</v>
      </c>
      <c r="D222" s="13">
        <f t="shared" si="15"/>
        <v>-65</v>
      </c>
      <c r="E222" s="13">
        <v>221</v>
      </c>
      <c r="F222" s="23">
        <v>828489.92978100001</v>
      </c>
      <c r="G222" s="23">
        <f t="shared" si="18"/>
        <v>177408524.30805081</v>
      </c>
      <c r="H222" s="23">
        <f t="shared" si="19"/>
        <v>22361132054.877319</v>
      </c>
      <c r="I222" s="29">
        <f t="shared" si="16"/>
        <v>22361.132054877318</v>
      </c>
      <c r="J222" s="13">
        <f t="shared" si="17"/>
        <v>221</v>
      </c>
    </row>
    <row r="223" spans="1:10" x14ac:dyDescent="0.35">
      <c r="A223" s="13">
        <v>222</v>
      </c>
      <c r="B223" s="13">
        <v>201126.79542099999</v>
      </c>
      <c r="C223" s="13">
        <v>1066762.93298</v>
      </c>
      <c r="D223" s="13">
        <f t="shared" si="15"/>
        <v>-64</v>
      </c>
      <c r="E223" s="13">
        <v>222</v>
      </c>
      <c r="F223" s="23">
        <v>1066762.93298</v>
      </c>
      <c r="G223" s="23">
        <f t="shared" si="18"/>
        <v>178475287.24103081</v>
      </c>
      <c r="H223" s="23">
        <f t="shared" si="19"/>
        <v>22539607342.118351</v>
      </c>
      <c r="I223" s="29">
        <f t="shared" si="16"/>
        <v>22539.60734211835</v>
      </c>
      <c r="J223" s="13">
        <f t="shared" si="17"/>
        <v>222</v>
      </c>
    </row>
    <row r="224" spans="1:10" x14ac:dyDescent="0.35">
      <c r="A224" s="13">
        <v>223</v>
      </c>
      <c r="B224" s="13">
        <v>203800.89380699999</v>
      </c>
      <c r="C224" s="13">
        <v>1131006.4725899999</v>
      </c>
      <c r="D224" s="13">
        <f t="shared" si="15"/>
        <v>-63</v>
      </c>
      <c r="E224" s="13">
        <v>223</v>
      </c>
      <c r="F224" s="23">
        <v>1131006.4725899999</v>
      </c>
      <c r="G224" s="23">
        <f t="shared" si="18"/>
        <v>179606293.71362081</v>
      </c>
      <c r="H224" s="23">
        <f t="shared" si="19"/>
        <v>22719213635.83197</v>
      </c>
      <c r="I224" s="29">
        <f t="shared" si="16"/>
        <v>22719.213635831969</v>
      </c>
      <c r="J224" s="13">
        <f t="shared" si="17"/>
        <v>223</v>
      </c>
    </row>
    <row r="225" spans="1:10" x14ac:dyDescent="0.35">
      <c r="A225" s="13">
        <v>224</v>
      </c>
      <c r="B225" s="13">
        <v>208499.50430299999</v>
      </c>
      <c r="C225" s="13">
        <v>1048234.71195</v>
      </c>
      <c r="D225" s="13">
        <f t="shared" si="15"/>
        <v>-62</v>
      </c>
      <c r="E225" s="13">
        <v>224</v>
      </c>
      <c r="F225" s="23">
        <v>1048234.71195</v>
      </c>
      <c r="G225" s="23">
        <f t="shared" si="18"/>
        <v>180654528.42557082</v>
      </c>
      <c r="H225" s="23">
        <f t="shared" si="19"/>
        <v>22899868164.257542</v>
      </c>
      <c r="I225" s="29">
        <f t="shared" si="16"/>
        <v>22899.868164257543</v>
      </c>
      <c r="J225" s="13">
        <f t="shared" si="17"/>
        <v>224</v>
      </c>
    </row>
    <row r="226" spans="1:10" x14ac:dyDescent="0.35">
      <c r="A226" s="13">
        <v>225</v>
      </c>
      <c r="B226" s="13">
        <v>210805.95255099999</v>
      </c>
      <c r="C226" s="13">
        <v>1002213.8238</v>
      </c>
      <c r="D226" s="13">
        <f t="shared" si="15"/>
        <v>-61</v>
      </c>
      <c r="E226" s="13">
        <v>225</v>
      </c>
      <c r="F226" s="23">
        <v>1002213.8238</v>
      </c>
      <c r="G226" s="23">
        <f t="shared" si="18"/>
        <v>181656742.24937081</v>
      </c>
      <c r="H226" s="23">
        <f t="shared" si="19"/>
        <v>23081524906.506912</v>
      </c>
      <c r="I226" s="29">
        <f t="shared" si="16"/>
        <v>23081.524906506911</v>
      </c>
      <c r="J226" s="13">
        <f t="shared" si="17"/>
        <v>225</v>
      </c>
    </row>
    <row r="227" spans="1:10" x14ac:dyDescent="0.35">
      <c r="A227" s="13">
        <v>226</v>
      </c>
      <c r="B227" s="13">
        <v>207454.15137599999</v>
      </c>
      <c r="C227" s="13">
        <v>919889.21013599995</v>
      </c>
      <c r="D227" s="13">
        <f t="shared" si="15"/>
        <v>-60</v>
      </c>
      <c r="E227" s="13">
        <v>226</v>
      </c>
      <c r="F227" s="23">
        <v>919889.21013599995</v>
      </c>
      <c r="G227" s="23">
        <f t="shared" si="18"/>
        <v>182576631.45950681</v>
      </c>
      <c r="H227" s="23">
        <f t="shared" si="19"/>
        <v>23264101537.966419</v>
      </c>
      <c r="I227" s="29">
        <f t="shared" si="16"/>
        <v>23264.10153796642</v>
      </c>
      <c r="J227" s="13">
        <f t="shared" si="17"/>
        <v>226</v>
      </c>
    </row>
    <row r="228" spans="1:10" x14ac:dyDescent="0.35">
      <c r="A228" s="13">
        <v>227</v>
      </c>
      <c r="B228" s="13">
        <v>210965.14605400001</v>
      </c>
      <c r="C228" s="13">
        <v>880237.30507600005</v>
      </c>
      <c r="D228" s="13">
        <f t="shared" si="15"/>
        <v>-59</v>
      </c>
      <c r="E228" s="13">
        <v>227</v>
      </c>
      <c r="F228" s="23">
        <v>880237.30507600005</v>
      </c>
      <c r="G228" s="23">
        <f t="shared" si="18"/>
        <v>183456868.76458281</v>
      </c>
      <c r="H228" s="23">
        <f t="shared" si="19"/>
        <v>23447558406.731003</v>
      </c>
      <c r="I228" s="29">
        <f t="shared" si="16"/>
        <v>23447.558406731001</v>
      </c>
      <c r="J228" s="13">
        <f t="shared" si="17"/>
        <v>227</v>
      </c>
    </row>
    <row r="229" spans="1:10" x14ac:dyDescent="0.35">
      <c r="A229" s="13">
        <v>228</v>
      </c>
      <c r="B229" s="13">
        <v>205745.56535600001</v>
      </c>
      <c r="C229" s="13">
        <v>831196.78059099999</v>
      </c>
      <c r="D229" s="13">
        <f t="shared" si="15"/>
        <v>-58</v>
      </c>
      <c r="E229" s="13">
        <v>228</v>
      </c>
      <c r="F229" s="23">
        <v>831196.78059099999</v>
      </c>
      <c r="G229" s="23">
        <f t="shared" si="18"/>
        <v>184288065.54517382</v>
      </c>
      <c r="H229" s="23">
        <f t="shared" si="19"/>
        <v>23631846472.276176</v>
      </c>
      <c r="I229" s="29">
        <f t="shared" si="16"/>
        <v>23631.846472276178</v>
      </c>
      <c r="J229" s="13">
        <f t="shared" si="17"/>
        <v>228</v>
      </c>
    </row>
    <row r="230" spans="1:10" x14ac:dyDescent="0.35">
      <c r="A230" s="13">
        <v>229</v>
      </c>
      <c r="B230" s="13">
        <v>208993.20978400001</v>
      </c>
      <c r="C230" s="13">
        <v>810744.79275799997</v>
      </c>
      <c r="D230" s="13">
        <f t="shared" si="15"/>
        <v>-57</v>
      </c>
      <c r="E230" s="13">
        <v>229</v>
      </c>
      <c r="F230" s="23">
        <v>810744.79275799997</v>
      </c>
      <c r="G230" s="23">
        <f t="shared" si="18"/>
        <v>185098810.33793181</v>
      </c>
      <c r="H230" s="23">
        <f t="shared" si="19"/>
        <v>23816945282.614109</v>
      </c>
      <c r="I230" s="29">
        <f t="shared" si="16"/>
        <v>23816.94528261411</v>
      </c>
      <c r="J230" s="13">
        <f t="shared" si="17"/>
        <v>229</v>
      </c>
    </row>
    <row r="231" spans="1:10" x14ac:dyDescent="0.35">
      <c r="A231" s="13">
        <v>230</v>
      </c>
      <c r="B231" s="13">
        <v>212126.815466</v>
      </c>
      <c r="C231" s="13">
        <v>836386.06205299997</v>
      </c>
      <c r="D231" s="13">
        <f t="shared" si="15"/>
        <v>-56</v>
      </c>
      <c r="E231" s="13">
        <v>230</v>
      </c>
      <c r="F231" s="23">
        <v>836386.06205299997</v>
      </c>
      <c r="G231" s="23">
        <f t="shared" si="18"/>
        <v>185935196.39998481</v>
      </c>
      <c r="H231" s="23">
        <f t="shared" si="19"/>
        <v>24002880479.014095</v>
      </c>
      <c r="I231" s="29">
        <f t="shared" si="16"/>
        <v>24002.880479014097</v>
      </c>
      <c r="J231" s="13">
        <f t="shared" si="17"/>
        <v>230</v>
      </c>
    </row>
    <row r="232" spans="1:10" x14ac:dyDescent="0.35">
      <c r="A232" s="13">
        <v>231</v>
      </c>
      <c r="B232" s="13">
        <v>211197.55418000001</v>
      </c>
      <c r="C232" s="13">
        <v>862574.02267800004</v>
      </c>
      <c r="D232" s="13">
        <f t="shared" si="15"/>
        <v>-55</v>
      </c>
      <c r="E232" s="13">
        <v>231</v>
      </c>
      <c r="F232" s="23">
        <v>862574.02267800004</v>
      </c>
      <c r="G232" s="23">
        <f t="shared" si="18"/>
        <v>186797770.42266279</v>
      </c>
      <c r="H232" s="23">
        <f t="shared" si="19"/>
        <v>24189678249.43676</v>
      </c>
      <c r="I232" s="29">
        <f t="shared" si="16"/>
        <v>24189.678249436762</v>
      </c>
      <c r="J232" s="13">
        <f t="shared" si="17"/>
        <v>231</v>
      </c>
    </row>
    <row r="233" spans="1:10" x14ac:dyDescent="0.35">
      <c r="A233" s="13">
        <v>232</v>
      </c>
      <c r="B233" s="13">
        <v>214000.66875499999</v>
      </c>
      <c r="C233" s="13">
        <v>873106.43864399998</v>
      </c>
      <c r="D233" s="13">
        <f t="shared" si="15"/>
        <v>-54</v>
      </c>
      <c r="E233" s="13">
        <v>232</v>
      </c>
      <c r="F233" s="23">
        <v>873106.43864399998</v>
      </c>
      <c r="G233" s="23">
        <f t="shared" si="18"/>
        <v>187670876.86130679</v>
      </c>
      <c r="H233" s="23">
        <f t="shared" si="19"/>
        <v>24377349126.298065</v>
      </c>
      <c r="I233" s="29">
        <f t="shared" si="16"/>
        <v>24377.349126298064</v>
      </c>
      <c r="J233" s="13">
        <f t="shared" si="17"/>
        <v>232</v>
      </c>
    </row>
    <row r="234" spans="1:10" x14ac:dyDescent="0.35">
      <c r="A234" s="13">
        <v>233</v>
      </c>
      <c r="B234" s="13">
        <v>213720.97318</v>
      </c>
      <c r="C234" s="13">
        <v>860573.92979099997</v>
      </c>
      <c r="D234" s="13">
        <f t="shared" si="15"/>
        <v>-53</v>
      </c>
      <c r="E234" s="13">
        <v>233</v>
      </c>
      <c r="F234" s="23">
        <v>860573.92979099997</v>
      </c>
      <c r="G234" s="23">
        <f t="shared" si="18"/>
        <v>188531450.79109779</v>
      </c>
      <c r="H234" s="23">
        <f t="shared" si="19"/>
        <v>24565880577.089165</v>
      </c>
      <c r="I234" s="29">
        <f t="shared" si="16"/>
        <v>24565.880577089163</v>
      </c>
      <c r="J234" s="13">
        <f t="shared" si="17"/>
        <v>233</v>
      </c>
    </row>
    <row r="235" spans="1:10" x14ac:dyDescent="0.35">
      <c r="A235" s="13">
        <v>234</v>
      </c>
      <c r="B235" s="13">
        <v>214804.60168200001</v>
      </c>
      <c r="C235" s="13">
        <v>829968.41459900001</v>
      </c>
      <c r="D235" s="13">
        <f t="shared" si="15"/>
        <v>-52</v>
      </c>
      <c r="E235" s="13">
        <v>234</v>
      </c>
      <c r="F235" s="23">
        <v>829968.41459900001</v>
      </c>
      <c r="G235" s="23">
        <f t="shared" si="18"/>
        <v>189361419.20569679</v>
      </c>
      <c r="H235" s="23">
        <f t="shared" si="19"/>
        <v>24755241996.294861</v>
      </c>
      <c r="I235" s="29">
        <f t="shared" si="16"/>
        <v>24755.241996294862</v>
      </c>
      <c r="J235" s="13">
        <f t="shared" si="17"/>
        <v>234</v>
      </c>
    </row>
    <row r="236" spans="1:10" x14ac:dyDescent="0.35">
      <c r="A236" s="13">
        <v>235</v>
      </c>
      <c r="B236" s="13">
        <v>216193.20603100001</v>
      </c>
      <c r="C236" s="13">
        <v>800016.65039800003</v>
      </c>
      <c r="D236" s="13">
        <f t="shared" si="15"/>
        <v>-51</v>
      </c>
      <c r="E236" s="13">
        <v>235</v>
      </c>
      <c r="F236" s="23">
        <v>800016.65039800003</v>
      </c>
      <c r="G236" s="23">
        <f t="shared" si="18"/>
        <v>190161435.85609478</v>
      </c>
      <c r="H236" s="23">
        <f t="shared" si="19"/>
        <v>24945403432.150955</v>
      </c>
      <c r="I236" s="29">
        <f t="shared" si="16"/>
        <v>24945.403432150953</v>
      </c>
      <c r="J236" s="13">
        <f t="shared" si="17"/>
        <v>235</v>
      </c>
    </row>
    <row r="237" spans="1:10" x14ac:dyDescent="0.35">
      <c r="A237" s="13">
        <v>236</v>
      </c>
      <c r="B237" s="13">
        <v>218387.38571599999</v>
      </c>
      <c r="C237" s="13">
        <v>810454.68273600005</v>
      </c>
      <c r="D237" s="13">
        <f t="shared" si="15"/>
        <v>-50</v>
      </c>
      <c r="E237" s="13">
        <v>236</v>
      </c>
      <c r="F237" s="23">
        <v>810454.68273600005</v>
      </c>
      <c r="G237" s="23">
        <f t="shared" si="18"/>
        <v>190971890.53883079</v>
      </c>
      <c r="H237" s="23">
        <f t="shared" si="19"/>
        <v>25136375322.689785</v>
      </c>
      <c r="I237" s="29">
        <f t="shared" si="16"/>
        <v>25136.375322689786</v>
      </c>
      <c r="J237" s="13">
        <f t="shared" si="17"/>
        <v>236</v>
      </c>
    </row>
    <row r="238" spans="1:10" x14ac:dyDescent="0.35">
      <c r="A238" s="13">
        <v>237</v>
      </c>
      <c r="B238" s="13">
        <v>214360.76555899999</v>
      </c>
      <c r="C238" s="13">
        <v>782020.56342100003</v>
      </c>
      <c r="D238" s="13">
        <f t="shared" si="15"/>
        <v>-49</v>
      </c>
      <c r="E238" s="13">
        <v>237</v>
      </c>
      <c r="F238" s="23">
        <v>782020.56342100003</v>
      </c>
      <c r="G238" s="23">
        <f t="shared" si="18"/>
        <v>191753911.1022518</v>
      </c>
      <c r="H238" s="23">
        <f t="shared" si="19"/>
        <v>25328129233.792038</v>
      </c>
      <c r="I238" s="29">
        <f t="shared" si="16"/>
        <v>25328.129233792039</v>
      </c>
      <c r="J238" s="13">
        <f t="shared" si="17"/>
        <v>237</v>
      </c>
    </row>
    <row r="239" spans="1:10" x14ac:dyDescent="0.35">
      <c r="A239" s="13">
        <v>238</v>
      </c>
      <c r="B239" s="13">
        <v>216645.51157500001</v>
      </c>
      <c r="C239" s="13">
        <v>784383.44021399994</v>
      </c>
      <c r="D239" s="13">
        <f t="shared" si="15"/>
        <v>-48</v>
      </c>
      <c r="E239" s="13">
        <v>238</v>
      </c>
      <c r="F239" s="23">
        <v>784383.44021399994</v>
      </c>
      <c r="G239" s="23">
        <f t="shared" si="18"/>
        <v>192538294.54246581</v>
      </c>
      <c r="H239" s="23">
        <f t="shared" si="19"/>
        <v>25520667528.334503</v>
      </c>
      <c r="I239" s="29">
        <f t="shared" si="16"/>
        <v>25520.667528334503</v>
      </c>
      <c r="J239" s="13">
        <f t="shared" si="17"/>
        <v>238</v>
      </c>
    </row>
    <row r="240" spans="1:10" x14ac:dyDescent="0.35">
      <c r="A240" s="13">
        <v>239</v>
      </c>
      <c r="B240" s="13">
        <v>215472.59631200001</v>
      </c>
      <c r="C240" s="13">
        <v>764736.00188200001</v>
      </c>
      <c r="D240" s="13">
        <f t="shared" si="15"/>
        <v>-47</v>
      </c>
      <c r="E240" s="13">
        <v>239</v>
      </c>
      <c r="F240" s="23">
        <v>764736.00188200001</v>
      </c>
      <c r="G240" s="23">
        <f t="shared" si="18"/>
        <v>193303030.54434779</v>
      </c>
      <c r="H240" s="23">
        <f t="shared" si="19"/>
        <v>25713970558.878853</v>
      </c>
      <c r="I240" s="29">
        <f t="shared" si="16"/>
        <v>25713.970558878853</v>
      </c>
      <c r="J240" s="13">
        <f t="shared" si="17"/>
        <v>239</v>
      </c>
    </row>
    <row r="241" spans="1:10" x14ac:dyDescent="0.35">
      <c r="A241" s="13">
        <v>240</v>
      </c>
      <c r="B241" s="13">
        <v>212846.04651700001</v>
      </c>
      <c r="C241" s="13">
        <v>743764.16788700002</v>
      </c>
      <c r="D241" s="13">
        <f t="shared" si="15"/>
        <v>-46</v>
      </c>
      <c r="E241" s="13">
        <v>240</v>
      </c>
      <c r="F241" s="23">
        <v>743764.16788700002</v>
      </c>
      <c r="G241" s="23">
        <f t="shared" si="18"/>
        <v>194046794.7122348</v>
      </c>
      <c r="H241" s="23">
        <f t="shared" si="19"/>
        <v>25908017353.591087</v>
      </c>
      <c r="I241" s="29">
        <f t="shared" si="16"/>
        <v>25908.017353591087</v>
      </c>
      <c r="J241" s="13">
        <f t="shared" si="17"/>
        <v>240</v>
      </c>
    </row>
    <row r="242" spans="1:10" x14ac:dyDescent="0.35">
      <c r="A242" s="13">
        <v>241</v>
      </c>
      <c r="B242" s="13">
        <v>214824.20106200001</v>
      </c>
      <c r="C242" s="13">
        <v>733424.82367399998</v>
      </c>
      <c r="D242" s="13">
        <f t="shared" si="15"/>
        <v>-45</v>
      </c>
      <c r="E242" s="13">
        <v>241</v>
      </c>
      <c r="F242" s="23">
        <v>733424.82367399998</v>
      </c>
      <c r="G242" s="23">
        <f t="shared" si="18"/>
        <v>194780219.53590879</v>
      </c>
      <c r="H242" s="23">
        <f t="shared" si="19"/>
        <v>26102797573.126995</v>
      </c>
      <c r="I242" s="29">
        <f t="shared" si="16"/>
        <v>26102.797573126994</v>
      </c>
      <c r="J242" s="13">
        <f t="shared" si="17"/>
        <v>241</v>
      </c>
    </row>
    <row r="243" spans="1:10" x14ac:dyDescent="0.35">
      <c r="A243" s="13">
        <v>242</v>
      </c>
      <c r="B243" s="13">
        <v>212211.90035700001</v>
      </c>
      <c r="C243" s="13">
        <v>705944.91720400006</v>
      </c>
      <c r="D243" s="13">
        <f t="shared" si="15"/>
        <v>-44</v>
      </c>
      <c r="E243" s="13">
        <v>242</v>
      </c>
      <c r="F243" s="23">
        <v>705944.91720400006</v>
      </c>
      <c r="G243" s="23">
        <f t="shared" si="18"/>
        <v>195486164.45311278</v>
      </c>
      <c r="H243" s="23">
        <f t="shared" si="19"/>
        <v>26298283737.580109</v>
      </c>
      <c r="I243" s="29">
        <f t="shared" si="16"/>
        <v>26298.28373758011</v>
      </c>
      <c r="J243" s="13">
        <f t="shared" si="17"/>
        <v>242</v>
      </c>
    </row>
    <row r="244" spans="1:10" x14ac:dyDescent="0.35">
      <c r="A244" s="13">
        <v>243</v>
      </c>
      <c r="B244" s="13">
        <v>212631.991744</v>
      </c>
      <c r="C244" s="13">
        <v>704636.06653700001</v>
      </c>
      <c r="D244" s="13">
        <f t="shared" si="15"/>
        <v>-43</v>
      </c>
      <c r="E244" s="13">
        <v>243</v>
      </c>
      <c r="F244" s="23">
        <v>704636.06653700001</v>
      </c>
      <c r="G244" s="23">
        <f t="shared" si="18"/>
        <v>196190800.51964977</v>
      </c>
      <c r="H244" s="23">
        <f t="shared" si="19"/>
        <v>26494474538.099758</v>
      </c>
      <c r="I244" s="29">
        <f t="shared" si="16"/>
        <v>26494.474538099759</v>
      </c>
      <c r="J244" s="13">
        <f t="shared" si="17"/>
        <v>243</v>
      </c>
    </row>
    <row r="245" spans="1:10" x14ac:dyDescent="0.35">
      <c r="A245" s="13">
        <v>244</v>
      </c>
      <c r="B245" s="13">
        <v>211226.74268699999</v>
      </c>
      <c r="C245" s="13">
        <v>693162.46595999994</v>
      </c>
      <c r="D245" s="13">
        <f t="shared" si="15"/>
        <v>-42</v>
      </c>
      <c r="E245" s="13">
        <v>244</v>
      </c>
      <c r="F245" s="23">
        <v>693162.46595999994</v>
      </c>
      <c r="G245" s="23">
        <f t="shared" si="18"/>
        <v>196883962.98560977</v>
      </c>
      <c r="H245" s="23">
        <f t="shared" si="19"/>
        <v>26691358501.085369</v>
      </c>
      <c r="I245" s="29">
        <f t="shared" si="16"/>
        <v>26691.358501085368</v>
      </c>
      <c r="J245" s="13">
        <f t="shared" si="17"/>
        <v>244</v>
      </c>
    </row>
    <row r="246" spans="1:10" x14ac:dyDescent="0.35">
      <c r="A246" s="13">
        <v>245</v>
      </c>
      <c r="B246" s="13">
        <v>214894.46909500001</v>
      </c>
      <c r="C246" s="13">
        <v>706039.11238199996</v>
      </c>
      <c r="D246" s="13">
        <f t="shared" si="15"/>
        <v>-41</v>
      </c>
      <c r="E246" s="13">
        <v>245</v>
      </c>
      <c r="F246" s="23">
        <v>706039.11238199996</v>
      </c>
      <c r="G246" s="23">
        <f t="shared" si="18"/>
        <v>197590002.09799176</v>
      </c>
      <c r="H246" s="23">
        <f t="shared" si="19"/>
        <v>26888948503.183361</v>
      </c>
      <c r="I246" s="29">
        <f t="shared" si="16"/>
        <v>26888.948503183361</v>
      </c>
      <c r="J246" s="13">
        <f t="shared" si="17"/>
        <v>245</v>
      </c>
    </row>
    <row r="247" spans="1:10" x14ac:dyDescent="0.35">
      <c r="A247" s="13">
        <v>246</v>
      </c>
      <c r="B247" s="13">
        <v>213959.546248</v>
      </c>
      <c r="C247" s="13">
        <v>697861.78751399997</v>
      </c>
      <c r="D247" s="13">
        <f t="shared" si="15"/>
        <v>-40</v>
      </c>
      <c r="E247" s="13">
        <v>246</v>
      </c>
      <c r="F247" s="23">
        <v>697861.78751399997</v>
      </c>
      <c r="G247" s="23">
        <f t="shared" si="18"/>
        <v>198287863.88550577</v>
      </c>
      <c r="H247" s="23">
        <f t="shared" si="19"/>
        <v>27087236367.068867</v>
      </c>
      <c r="I247" s="29">
        <f t="shared" si="16"/>
        <v>27087.236367068868</v>
      </c>
      <c r="J247" s="13">
        <f t="shared" si="17"/>
        <v>246</v>
      </c>
    </row>
    <row r="248" spans="1:10" x14ac:dyDescent="0.35">
      <c r="A248" s="13">
        <v>247</v>
      </c>
      <c r="B248" s="13">
        <v>214778.00860599999</v>
      </c>
      <c r="C248" s="13">
        <v>702841.29305600002</v>
      </c>
      <c r="D248" s="13">
        <f t="shared" si="15"/>
        <v>-39</v>
      </c>
      <c r="E248" s="13">
        <v>247</v>
      </c>
      <c r="F248" s="23">
        <v>702841.29305600002</v>
      </c>
      <c r="G248" s="23">
        <f t="shared" si="18"/>
        <v>198990705.17856178</v>
      </c>
      <c r="H248" s="23">
        <f t="shared" si="19"/>
        <v>27286227072.247429</v>
      </c>
      <c r="I248" s="29">
        <f t="shared" si="16"/>
        <v>27286.227072247428</v>
      </c>
      <c r="J248" s="13">
        <f t="shared" si="17"/>
        <v>247</v>
      </c>
    </row>
    <row r="249" spans="1:10" x14ac:dyDescent="0.35">
      <c r="A249" s="13">
        <v>248</v>
      </c>
      <c r="B249" s="13">
        <v>212860.20024899999</v>
      </c>
      <c r="C249" s="13">
        <v>688686.83901</v>
      </c>
      <c r="D249" s="13">
        <f t="shared" si="15"/>
        <v>-38</v>
      </c>
      <c r="E249" s="13">
        <v>248</v>
      </c>
      <c r="F249" s="23">
        <v>688686.83901</v>
      </c>
      <c r="G249" s="23">
        <f t="shared" si="18"/>
        <v>199679392.01757178</v>
      </c>
      <c r="H249" s="23">
        <f t="shared" si="19"/>
        <v>27485906464.264999</v>
      </c>
      <c r="I249" s="29">
        <f t="shared" si="16"/>
        <v>27485.906464265001</v>
      </c>
      <c r="J249" s="13">
        <f t="shared" si="17"/>
        <v>248</v>
      </c>
    </row>
    <row r="250" spans="1:10" x14ac:dyDescent="0.35">
      <c r="A250" s="13">
        <v>249</v>
      </c>
      <c r="B250" s="13">
        <v>211834.06161</v>
      </c>
      <c r="C250" s="13">
        <v>691165.48176300002</v>
      </c>
      <c r="D250" s="13">
        <f t="shared" si="15"/>
        <v>-37</v>
      </c>
      <c r="E250" s="13">
        <v>249</v>
      </c>
      <c r="F250" s="23">
        <v>691165.48176300002</v>
      </c>
      <c r="G250" s="23">
        <f t="shared" si="18"/>
        <v>200370557.49933478</v>
      </c>
      <c r="H250" s="23">
        <f t="shared" si="19"/>
        <v>27686277021.764336</v>
      </c>
      <c r="I250" s="29">
        <f t="shared" si="16"/>
        <v>27686.277021764337</v>
      </c>
      <c r="J250" s="13">
        <f t="shared" si="17"/>
        <v>249</v>
      </c>
    </row>
    <row r="251" spans="1:10" x14ac:dyDescent="0.35">
      <c r="A251" s="13">
        <v>250</v>
      </c>
      <c r="B251" s="13">
        <v>215450.66311200001</v>
      </c>
      <c r="C251" s="13">
        <v>700820.65363900003</v>
      </c>
      <c r="D251" s="13">
        <f t="shared" si="15"/>
        <v>-36</v>
      </c>
      <c r="E251" s="13">
        <v>250</v>
      </c>
      <c r="F251" s="23">
        <v>700820.65363900003</v>
      </c>
      <c r="G251" s="23">
        <f t="shared" si="18"/>
        <v>201071378.15297377</v>
      </c>
      <c r="H251" s="23">
        <f t="shared" si="19"/>
        <v>27887348399.917309</v>
      </c>
      <c r="I251" s="29">
        <f t="shared" si="16"/>
        <v>27887.348399917308</v>
      </c>
      <c r="J251" s="13">
        <f t="shared" si="17"/>
        <v>250</v>
      </c>
    </row>
    <row r="252" spans="1:10" x14ac:dyDescent="0.35">
      <c r="A252" s="13">
        <v>251</v>
      </c>
      <c r="B252" s="13">
        <v>214144.04121299999</v>
      </c>
      <c r="C252" s="13">
        <v>707487.08620300004</v>
      </c>
      <c r="D252" s="13">
        <f t="shared" si="15"/>
        <v>-35</v>
      </c>
      <c r="E252" s="13">
        <v>251</v>
      </c>
      <c r="F252" s="23">
        <v>707487.08620300004</v>
      </c>
      <c r="G252" s="23">
        <f t="shared" si="18"/>
        <v>201778865.23917678</v>
      </c>
      <c r="H252" s="23">
        <f t="shared" si="19"/>
        <v>28089127265.156487</v>
      </c>
      <c r="I252" s="29">
        <f t="shared" si="16"/>
        <v>28089.127265156487</v>
      </c>
      <c r="J252" s="13">
        <f t="shared" si="17"/>
        <v>251</v>
      </c>
    </row>
    <row r="253" spans="1:10" x14ac:dyDescent="0.35">
      <c r="A253" s="13">
        <v>252</v>
      </c>
      <c r="B253" s="13">
        <v>210109.56459200001</v>
      </c>
      <c r="C253" s="13">
        <v>684513.39292799996</v>
      </c>
      <c r="D253" s="13">
        <f t="shared" si="15"/>
        <v>-34</v>
      </c>
      <c r="E253" s="13">
        <v>252</v>
      </c>
      <c r="F253" s="23">
        <v>684513.39292799996</v>
      </c>
      <c r="G253" s="23">
        <f t="shared" si="18"/>
        <v>202463378.63210478</v>
      </c>
      <c r="H253" s="23">
        <f t="shared" si="19"/>
        <v>28291590643.788589</v>
      </c>
      <c r="I253" s="29">
        <f t="shared" si="16"/>
        <v>28291.59064378859</v>
      </c>
      <c r="J253" s="13">
        <f t="shared" si="17"/>
        <v>252</v>
      </c>
    </row>
    <row r="254" spans="1:10" x14ac:dyDescent="0.35">
      <c r="A254" s="13">
        <v>253</v>
      </c>
      <c r="B254" s="13">
        <v>212473.815306</v>
      </c>
      <c r="C254" s="13">
        <v>687346.68083900004</v>
      </c>
      <c r="D254" s="13">
        <f t="shared" si="15"/>
        <v>-33</v>
      </c>
      <c r="E254" s="13">
        <v>253</v>
      </c>
      <c r="F254" s="23">
        <v>687346.68083900004</v>
      </c>
      <c r="G254" s="23">
        <f t="shared" si="18"/>
        <v>203150725.31294379</v>
      </c>
      <c r="H254" s="23">
        <f t="shared" si="19"/>
        <v>28494741369.101532</v>
      </c>
      <c r="I254" s="29">
        <f t="shared" si="16"/>
        <v>28494.741369101532</v>
      </c>
      <c r="J254" s="13">
        <f t="shared" si="17"/>
        <v>253</v>
      </c>
    </row>
    <row r="255" spans="1:10" x14ac:dyDescent="0.35">
      <c r="A255" s="13">
        <v>254</v>
      </c>
      <c r="B255" s="13">
        <v>211897.82887299999</v>
      </c>
      <c r="C255" s="13">
        <v>684288.92489100003</v>
      </c>
      <c r="D255" s="13">
        <f t="shared" si="15"/>
        <v>-32</v>
      </c>
      <c r="E255" s="13">
        <v>254</v>
      </c>
      <c r="F255" s="23">
        <v>684288.92489100003</v>
      </c>
      <c r="G255" s="23">
        <f t="shared" si="18"/>
        <v>203835014.23783478</v>
      </c>
      <c r="H255" s="23">
        <f t="shared" si="19"/>
        <v>28698576383.339367</v>
      </c>
      <c r="I255" s="29">
        <f t="shared" si="16"/>
        <v>28698.576383339368</v>
      </c>
      <c r="J255" s="13">
        <f t="shared" si="17"/>
        <v>254</v>
      </c>
    </row>
    <row r="256" spans="1:10" x14ac:dyDescent="0.35">
      <c r="A256" s="13">
        <v>255</v>
      </c>
      <c r="B256" s="13">
        <v>212187.706282</v>
      </c>
      <c r="C256" s="13">
        <v>690570.22658000002</v>
      </c>
      <c r="D256" s="13">
        <f t="shared" si="15"/>
        <v>-31</v>
      </c>
      <c r="E256" s="13">
        <v>255</v>
      </c>
      <c r="F256" s="23">
        <v>690570.22658000002</v>
      </c>
      <c r="G256" s="23">
        <f t="shared" si="18"/>
        <v>204525584.46441478</v>
      </c>
      <c r="H256" s="23">
        <f t="shared" si="19"/>
        <v>28903101967.803783</v>
      </c>
      <c r="I256" s="29">
        <f t="shared" si="16"/>
        <v>28903.101967803785</v>
      </c>
      <c r="J256" s="13">
        <f t="shared" si="17"/>
        <v>255</v>
      </c>
    </row>
    <row r="257" spans="1:10" x14ac:dyDescent="0.35">
      <c r="A257" s="13">
        <v>256</v>
      </c>
      <c r="B257" s="13">
        <v>211707.711683</v>
      </c>
      <c r="C257" s="13">
        <v>686795.13130899996</v>
      </c>
      <c r="D257" s="13">
        <f t="shared" si="15"/>
        <v>-30</v>
      </c>
      <c r="E257" s="13">
        <v>256</v>
      </c>
      <c r="F257" s="23">
        <v>686795.13130899996</v>
      </c>
      <c r="G257" s="23">
        <f t="shared" si="18"/>
        <v>205212379.59572378</v>
      </c>
      <c r="H257" s="23">
        <f t="shared" si="19"/>
        <v>29108314347.399506</v>
      </c>
      <c r="I257" s="29">
        <f t="shared" si="16"/>
        <v>29108.314347399504</v>
      </c>
      <c r="J257" s="13">
        <f t="shared" si="17"/>
        <v>256</v>
      </c>
    </row>
    <row r="258" spans="1:10" x14ac:dyDescent="0.35">
      <c r="A258" s="13">
        <v>257</v>
      </c>
      <c r="B258" s="13">
        <v>211225.07993000001</v>
      </c>
      <c r="C258" s="13">
        <v>686258.68368200003</v>
      </c>
      <c r="D258" s="13">
        <f t="shared" si="15"/>
        <v>-29</v>
      </c>
      <c r="E258" s="13">
        <v>257</v>
      </c>
      <c r="F258" s="23">
        <v>686258.68368200003</v>
      </c>
      <c r="G258" s="23">
        <f t="shared" si="18"/>
        <v>205898638.27940577</v>
      </c>
      <c r="H258" s="23">
        <f t="shared" si="19"/>
        <v>29314212985.678913</v>
      </c>
      <c r="I258" s="29">
        <f t="shared" si="16"/>
        <v>29314.212985678914</v>
      </c>
      <c r="J258" s="13">
        <f t="shared" si="17"/>
        <v>257</v>
      </c>
    </row>
    <row r="259" spans="1:10" x14ac:dyDescent="0.35">
      <c r="A259" s="13">
        <v>258</v>
      </c>
      <c r="B259" s="13">
        <v>212585.71407399999</v>
      </c>
      <c r="C259" s="13">
        <v>695973.087986</v>
      </c>
      <c r="D259" s="13">
        <f t="shared" ref="D259:D287" si="20">(286-E259)*-1</f>
        <v>-28</v>
      </c>
      <c r="E259" s="13">
        <v>258</v>
      </c>
      <c r="F259" s="23">
        <v>695973.087986</v>
      </c>
      <c r="G259" s="23">
        <f t="shared" si="18"/>
        <v>206594611.36739177</v>
      </c>
      <c r="H259" s="23">
        <f t="shared" si="19"/>
        <v>29520807597.046307</v>
      </c>
      <c r="I259" s="29">
        <f t="shared" ref="I259:I287" si="21">H259/1000000</f>
        <v>29520.807597046307</v>
      </c>
      <c r="J259" s="13">
        <f t="shared" ref="J259:J287" si="22">E259</f>
        <v>258</v>
      </c>
    </row>
    <row r="260" spans="1:10" x14ac:dyDescent="0.35">
      <c r="A260" s="13">
        <v>259</v>
      </c>
      <c r="B260" s="13">
        <v>211571.87840399999</v>
      </c>
      <c r="C260" s="13">
        <v>695245.60900299996</v>
      </c>
      <c r="D260" s="13">
        <f t="shared" si="20"/>
        <v>-27</v>
      </c>
      <c r="E260" s="13">
        <v>259</v>
      </c>
      <c r="F260" s="23">
        <v>695245.60900299996</v>
      </c>
      <c r="G260" s="23">
        <f t="shared" ref="G260:G287" si="23">F260+G259</f>
        <v>207289856.97639477</v>
      </c>
      <c r="H260" s="23">
        <f t="shared" ref="H260:H287" si="24">H259+1*G260</f>
        <v>29728097454.022701</v>
      </c>
      <c r="I260" s="29">
        <f t="shared" si="21"/>
        <v>29728.0974540227</v>
      </c>
      <c r="J260" s="13">
        <f t="shared" si="22"/>
        <v>259</v>
      </c>
    </row>
    <row r="261" spans="1:10" x14ac:dyDescent="0.35">
      <c r="A261" s="13">
        <v>260</v>
      </c>
      <c r="B261" s="13">
        <v>210956.766493</v>
      </c>
      <c r="C261" s="13">
        <v>696348.240765</v>
      </c>
      <c r="D261" s="13">
        <f t="shared" si="20"/>
        <v>-26</v>
      </c>
      <c r="E261" s="13">
        <v>260</v>
      </c>
      <c r="F261" s="23">
        <v>696348.240765</v>
      </c>
      <c r="G261" s="23">
        <f t="shared" si="23"/>
        <v>207986205.21715978</v>
      </c>
      <c r="H261" s="23">
        <f t="shared" si="24"/>
        <v>29936083659.239861</v>
      </c>
      <c r="I261" s="29">
        <f t="shared" si="21"/>
        <v>29936.083659239859</v>
      </c>
      <c r="J261" s="13">
        <f t="shared" si="22"/>
        <v>260</v>
      </c>
    </row>
    <row r="262" spans="1:10" x14ac:dyDescent="0.35">
      <c r="A262" s="13">
        <v>261</v>
      </c>
      <c r="B262" s="13">
        <v>214205.61706300001</v>
      </c>
      <c r="C262" s="13">
        <v>729505.88541600003</v>
      </c>
      <c r="D262" s="13">
        <f t="shared" si="20"/>
        <v>-25</v>
      </c>
      <c r="E262" s="13">
        <v>261</v>
      </c>
      <c r="F262" s="23">
        <v>729505.88541600003</v>
      </c>
      <c r="G262" s="23">
        <f t="shared" si="23"/>
        <v>208715711.10257578</v>
      </c>
      <c r="H262" s="23">
        <f t="shared" si="24"/>
        <v>30144799370.342438</v>
      </c>
      <c r="I262" s="29">
        <f t="shared" si="21"/>
        <v>30144.799370342436</v>
      </c>
      <c r="J262" s="13">
        <f t="shared" si="22"/>
        <v>261</v>
      </c>
    </row>
    <row r="263" spans="1:10" x14ac:dyDescent="0.35">
      <c r="A263" s="13">
        <v>262</v>
      </c>
      <c r="B263" s="13">
        <v>213209.13652299999</v>
      </c>
      <c r="C263" s="13">
        <v>719354.29439599998</v>
      </c>
      <c r="D263" s="13">
        <f t="shared" si="20"/>
        <v>-24</v>
      </c>
      <c r="E263" s="13">
        <v>262</v>
      </c>
      <c r="F263" s="23">
        <v>719354.29439599998</v>
      </c>
      <c r="G263" s="23">
        <f t="shared" si="23"/>
        <v>209435065.39697179</v>
      </c>
      <c r="H263" s="23">
        <f t="shared" si="24"/>
        <v>30354234435.73941</v>
      </c>
      <c r="I263" s="29">
        <f t="shared" si="21"/>
        <v>30354.23443573941</v>
      </c>
      <c r="J263" s="13">
        <f t="shared" si="22"/>
        <v>262</v>
      </c>
    </row>
    <row r="264" spans="1:10" x14ac:dyDescent="0.35">
      <c r="A264" s="13">
        <v>263</v>
      </c>
      <c r="B264" s="13">
        <v>213983.272149</v>
      </c>
      <c r="C264" s="13">
        <v>714383.28428799997</v>
      </c>
      <c r="D264" s="13">
        <f t="shared" si="20"/>
        <v>-23</v>
      </c>
      <c r="E264" s="13">
        <v>263</v>
      </c>
      <c r="F264" s="23">
        <v>714383.28428799997</v>
      </c>
      <c r="G264" s="23">
        <f t="shared" si="23"/>
        <v>210149448.68125978</v>
      </c>
      <c r="H264" s="23">
        <f t="shared" si="24"/>
        <v>30564383884.42067</v>
      </c>
      <c r="I264" s="29">
        <f t="shared" si="21"/>
        <v>30564.383884420669</v>
      </c>
      <c r="J264" s="13">
        <f t="shared" si="22"/>
        <v>263</v>
      </c>
    </row>
    <row r="265" spans="1:10" x14ac:dyDescent="0.35">
      <c r="A265" s="13">
        <v>264</v>
      </c>
      <c r="B265" s="13">
        <v>215115.932833</v>
      </c>
      <c r="C265" s="13">
        <v>719940.495214</v>
      </c>
      <c r="D265" s="13">
        <f t="shared" si="20"/>
        <v>-22</v>
      </c>
      <c r="E265" s="13">
        <v>264</v>
      </c>
      <c r="F265" s="23">
        <v>719940.495214</v>
      </c>
      <c r="G265" s="23">
        <f t="shared" si="23"/>
        <v>210869389.17647377</v>
      </c>
      <c r="H265" s="23">
        <f t="shared" si="24"/>
        <v>30775253273.597145</v>
      </c>
      <c r="I265" s="29">
        <f t="shared" si="21"/>
        <v>30775.253273597144</v>
      </c>
      <c r="J265" s="13">
        <f t="shared" si="22"/>
        <v>264</v>
      </c>
    </row>
    <row r="266" spans="1:10" x14ac:dyDescent="0.35">
      <c r="A266" s="13">
        <v>265</v>
      </c>
      <c r="B266" s="13">
        <v>211948.78968300001</v>
      </c>
      <c r="C266" s="13">
        <v>704473.61326100002</v>
      </c>
      <c r="D266" s="13">
        <f t="shared" si="20"/>
        <v>-21</v>
      </c>
      <c r="E266" s="13">
        <v>265</v>
      </c>
      <c r="F266" s="23">
        <v>704473.61326100002</v>
      </c>
      <c r="G266" s="23">
        <f t="shared" si="23"/>
        <v>211573862.78973478</v>
      </c>
      <c r="H266" s="23">
        <f t="shared" si="24"/>
        <v>30986827136.386879</v>
      </c>
      <c r="I266" s="29">
        <f t="shared" si="21"/>
        <v>30986.827136386881</v>
      </c>
      <c r="J266" s="13">
        <f t="shared" si="22"/>
        <v>265</v>
      </c>
    </row>
    <row r="267" spans="1:10" x14ac:dyDescent="0.35">
      <c r="A267" s="13">
        <v>266</v>
      </c>
      <c r="B267" s="13">
        <v>215776.25173700001</v>
      </c>
      <c r="C267" s="13">
        <v>722454.20665599999</v>
      </c>
      <c r="D267" s="13">
        <f t="shared" si="20"/>
        <v>-20</v>
      </c>
      <c r="E267" s="13">
        <v>266</v>
      </c>
      <c r="F267" s="23">
        <v>722454.20665599999</v>
      </c>
      <c r="G267" s="23">
        <f t="shared" si="23"/>
        <v>212296316.99639079</v>
      </c>
      <c r="H267" s="23">
        <f t="shared" si="24"/>
        <v>31199123453.38327</v>
      </c>
      <c r="I267" s="29">
        <f t="shared" si="21"/>
        <v>31199.123453383268</v>
      </c>
      <c r="J267" s="13">
        <f t="shared" si="22"/>
        <v>266</v>
      </c>
    </row>
    <row r="268" spans="1:10" x14ac:dyDescent="0.35">
      <c r="A268" s="13">
        <v>267</v>
      </c>
      <c r="B268" s="13">
        <v>214660.155448</v>
      </c>
      <c r="C268" s="13">
        <v>724590.80620700005</v>
      </c>
      <c r="D268" s="13">
        <f t="shared" si="20"/>
        <v>-19</v>
      </c>
      <c r="E268" s="13">
        <v>267</v>
      </c>
      <c r="F268" s="23">
        <v>724590.80620700005</v>
      </c>
      <c r="G268" s="23">
        <f t="shared" si="23"/>
        <v>213020907.80259779</v>
      </c>
      <c r="H268" s="23">
        <f t="shared" si="24"/>
        <v>31412144361.185867</v>
      </c>
      <c r="I268" s="29">
        <f t="shared" si="21"/>
        <v>31412.144361185867</v>
      </c>
      <c r="J268" s="13">
        <f t="shared" si="22"/>
        <v>267</v>
      </c>
    </row>
    <row r="269" spans="1:10" x14ac:dyDescent="0.35">
      <c r="A269" s="13">
        <v>268</v>
      </c>
      <c r="B269" s="13">
        <v>216324.94662500001</v>
      </c>
      <c r="C269" s="13">
        <v>732932.76806000003</v>
      </c>
      <c r="D269" s="13">
        <f t="shared" si="20"/>
        <v>-18</v>
      </c>
      <c r="E269" s="13">
        <v>268</v>
      </c>
      <c r="F269" s="23">
        <v>732932.76806000003</v>
      </c>
      <c r="G269" s="23">
        <f t="shared" si="23"/>
        <v>213753840.57065779</v>
      </c>
      <c r="H269" s="23">
        <f t="shared" si="24"/>
        <v>31625898201.756527</v>
      </c>
      <c r="I269" s="29">
        <f t="shared" si="21"/>
        <v>31625.898201756529</v>
      </c>
      <c r="J269" s="13">
        <f t="shared" si="22"/>
        <v>268</v>
      </c>
    </row>
    <row r="270" spans="1:10" x14ac:dyDescent="0.35">
      <c r="A270" s="13">
        <v>269</v>
      </c>
      <c r="B270" s="13">
        <v>219844.62752000001</v>
      </c>
      <c r="C270" s="13">
        <v>764149.50991699996</v>
      </c>
      <c r="D270" s="13">
        <f t="shared" si="20"/>
        <v>-17</v>
      </c>
      <c r="E270" s="13">
        <v>269</v>
      </c>
      <c r="F270" s="23">
        <v>764149.50991699996</v>
      </c>
      <c r="G270" s="23">
        <f t="shared" si="23"/>
        <v>214517990.08057478</v>
      </c>
      <c r="H270" s="23">
        <f t="shared" si="24"/>
        <v>31840416191.837101</v>
      </c>
      <c r="I270" s="29">
        <f t="shared" si="21"/>
        <v>31840.416191837099</v>
      </c>
      <c r="J270" s="13">
        <f t="shared" si="22"/>
        <v>269</v>
      </c>
    </row>
    <row r="271" spans="1:10" x14ac:dyDescent="0.35">
      <c r="A271" s="13">
        <v>270</v>
      </c>
      <c r="B271" s="13">
        <v>223001.771973</v>
      </c>
      <c r="C271" s="13">
        <v>783694.90023699997</v>
      </c>
      <c r="D271" s="13">
        <f t="shared" si="20"/>
        <v>-16</v>
      </c>
      <c r="E271" s="13">
        <v>270</v>
      </c>
      <c r="F271" s="23">
        <v>783694.90023699997</v>
      </c>
      <c r="G271" s="23">
        <f t="shared" si="23"/>
        <v>215301684.98081177</v>
      </c>
      <c r="H271" s="23">
        <f t="shared" si="24"/>
        <v>32055717876.817913</v>
      </c>
      <c r="I271" s="29">
        <f t="shared" si="21"/>
        <v>32055.717876817915</v>
      </c>
      <c r="J271" s="13">
        <f t="shared" si="22"/>
        <v>270</v>
      </c>
    </row>
    <row r="272" spans="1:10" x14ac:dyDescent="0.35">
      <c r="A272" s="13">
        <v>271</v>
      </c>
      <c r="B272" s="13">
        <v>221692.71882499999</v>
      </c>
      <c r="C272" s="13">
        <v>813536.34624700004</v>
      </c>
      <c r="D272" s="13">
        <f t="shared" si="20"/>
        <v>-15</v>
      </c>
      <c r="E272" s="13">
        <v>271</v>
      </c>
      <c r="F272" s="23">
        <v>813536.34624700004</v>
      </c>
      <c r="G272" s="23">
        <f t="shared" si="23"/>
        <v>216115221.32705876</v>
      </c>
      <c r="H272" s="23">
        <f t="shared" si="24"/>
        <v>32271833098.14497</v>
      </c>
      <c r="I272" s="29">
        <f t="shared" si="21"/>
        <v>32271.833098144969</v>
      </c>
      <c r="J272" s="13">
        <f t="shared" si="22"/>
        <v>271</v>
      </c>
    </row>
    <row r="273" spans="1:10" x14ac:dyDescent="0.35">
      <c r="A273" s="13">
        <v>272</v>
      </c>
      <c r="B273" s="13">
        <v>224982.928965</v>
      </c>
      <c r="C273" s="13">
        <v>913262.47587700002</v>
      </c>
      <c r="D273" s="13">
        <f t="shared" si="20"/>
        <v>-14</v>
      </c>
      <c r="E273" s="13">
        <v>272</v>
      </c>
      <c r="F273" s="23">
        <v>913262.47587700002</v>
      </c>
      <c r="G273" s="23">
        <f t="shared" si="23"/>
        <v>217028483.80293575</v>
      </c>
      <c r="H273" s="23">
        <f t="shared" si="24"/>
        <v>32488861581.947906</v>
      </c>
      <c r="I273" s="29">
        <f t="shared" si="21"/>
        <v>32488.861581947906</v>
      </c>
      <c r="J273" s="13">
        <f t="shared" si="22"/>
        <v>272</v>
      </c>
    </row>
    <row r="274" spans="1:10" x14ac:dyDescent="0.35">
      <c r="A274" s="13">
        <v>273</v>
      </c>
      <c r="B274" s="13">
        <v>228261.193719</v>
      </c>
      <c r="C274" s="13">
        <v>903349.69502600003</v>
      </c>
      <c r="D274" s="13">
        <f t="shared" si="20"/>
        <v>-13</v>
      </c>
      <c r="E274" s="13">
        <v>273</v>
      </c>
      <c r="F274" s="23">
        <v>903349.69502600003</v>
      </c>
      <c r="G274" s="23">
        <f t="shared" si="23"/>
        <v>217931833.49796176</v>
      </c>
      <c r="H274" s="23">
        <f t="shared" si="24"/>
        <v>32706793415.445869</v>
      </c>
      <c r="I274" s="29">
        <f t="shared" si="21"/>
        <v>32706.793415445871</v>
      </c>
      <c r="J274" s="13">
        <f t="shared" si="22"/>
        <v>273</v>
      </c>
    </row>
    <row r="275" spans="1:10" x14ac:dyDescent="0.35">
      <c r="A275" s="13">
        <v>274</v>
      </c>
      <c r="B275" s="13">
        <v>231851.07610000001</v>
      </c>
      <c r="C275" s="13">
        <v>939249.31250700005</v>
      </c>
      <c r="D275" s="13">
        <f t="shared" si="20"/>
        <v>-12</v>
      </c>
      <c r="E275" s="13">
        <v>274</v>
      </c>
      <c r="F275" s="23">
        <v>939249.31250700005</v>
      </c>
      <c r="G275" s="23">
        <f t="shared" si="23"/>
        <v>218871082.81046876</v>
      </c>
      <c r="H275" s="23">
        <f t="shared" si="24"/>
        <v>32925664498.25634</v>
      </c>
      <c r="I275" s="29">
        <f t="shared" si="21"/>
        <v>32925.664498256338</v>
      </c>
      <c r="J275" s="13">
        <f t="shared" si="22"/>
        <v>274</v>
      </c>
    </row>
    <row r="276" spans="1:10" x14ac:dyDescent="0.35">
      <c r="A276" s="13">
        <v>275</v>
      </c>
      <c r="B276" s="13">
        <v>239474.65738700001</v>
      </c>
      <c r="C276" s="13">
        <v>997613.29060499999</v>
      </c>
      <c r="D276" s="13">
        <f t="shared" si="20"/>
        <v>-11</v>
      </c>
      <c r="E276" s="13">
        <v>275</v>
      </c>
      <c r="F276" s="23">
        <v>997613.29060499999</v>
      </c>
      <c r="G276" s="23">
        <f t="shared" si="23"/>
        <v>219868696.10107377</v>
      </c>
      <c r="H276" s="23">
        <f t="shared" si="24"/>
        <v>33145533194.357414</v>
      </c>
      <c r="I276" s="29">
        <f t="shared" si="21"/>
        <v>33145.533194357413</v>
      </c>
      <c r="J276" s="13">
        <f t="shared" si="22"/>
        <v>275</v>
      </c>
    </row>
    <row r="277" spans="1:10" x14ac:dyDescent="0.35">
      <c r="A277" s="13">
        <v>276</v>
      </c>
      <c r="B277" s="13">
        <v>239761.92954899999</v>
      </c>
      <c r="C277" s="13">
        <v>1013774.5904</v>
      </c>
      <c r="D277" s="13">
        <f t="shared" si="20"/>
        <v>-10</v>
      </c>
      <c r="E277" s="13">
        <v>276</v>
      </c>
      <c r="F277" s="23">
        <v>1013774.5904</v>
      </c>
      <c r="G277" s="23">
        <f t="shared" si="23"/>
        <v>220882470.69147378</v>
      </c>
      <c r="H277" s="23">
        <f t="shared" si="24"/>
        <v>33366415665.048889</v>
      </c>
      <c r="I277" s="29">
        <f t="shared" si="21"/>
        <v>33366.415665048888</v>
      </c>
      <c r="J277" s="13">
        <f t="shared" si="22"/>
        <v>276</v>
      </c>
    </row>
    <row r="278" spans="1:10" x14ac:dyDescent="0.35">
      <c r="A278" s="13">
        <v>277</v>
      </c>
      <c r="B278" s="13">
        <v>240579.125115</v>
      </c>
      <c r="C278" s="13">
        <v>1042180.23893</v>
      </c>
      <c r="D278" s="13">
        <f t="shared" si="20"/>
        <v>-9</v>
      </c>
      <c r="E278" s="13">
        <v>277</v>
      </c>
      <c r="F278" s="23">
        <v>1042180.23893</v>
      </c>
      <c r="G278" s="23">
        <f t="shared" si="23"/>
        <v>221924650.93040377</v>
      </c>
      <c r="H278" s="23">
        <f t="shared" si="24"/>
        <v>33588340315.979294</v>
      </c>
      <c r="I278" s="29">
        <f t="shared" si="21"/>
        <v>33588.340315979294</v>
      </c>
      <c r="J278" s="13">
        <f t="shared" si="22"/>
        <v>277</v>
      </c>
    </row>
    <row r="279" spans="1:10" x14ac:dyDescent="0.35">
      <c r="A279" s="13">
        <v>278</v>
      </c>
      <c r="B279" s="13">
        <v>249693.72391299999</v>
      </c>
      <c r="C279" s="13">
        <v>1105321.3276899999</v>
      </c>
      <c r="D279" s="13">
        <f t="shared" si="20"/>
        <v>-8</v>
      </c>
      <c r="E279" s="13">
        <v>278</v>
      </c>
      <c r="F279" s="23">
        <v>1105321.3276899999</v>
      </c>
      <c r="G279" s="23">
        <f t="shared" si="23"/>
        <v>223029972.25809377</v>
      </c>
      <c r="H279" s="23">
        <f t="shared" si="24"/>
        <v>33811370288.237389</v>
      </c>
      <c r="I279" s="29">
        <f t="shared" si="21"/>
        <v>33811.370288237391</v>
      </c>
      <c r="J279" s="13">
        <f t="shared" si="22"/>
        <v>278</v>
      </c>
    </row>
    <row r="280" spans="1:10" x14ac:dyDescent="0.35">
      <c r="A280" s="13">
        <v>279</v>
      </c>
      <c r="B280" s="13">
        <v>248043.34782200001</v>
      </c>
      <c r="C280" s="13">
        <v>1161149.71095</v>
      </c>
      <c r="D280" s="13">
        <f t="shared" si="20"/>
        <v>-7</v>
      </c>
      <c r="E280" s="13">
        <v>279</v>
      </c>
      <c r="F280" s="23">
        <v>1161149.71095</v>
      </c>
      <c r="G280" s="23">
        <f t="shared" si="23"/>
        <v>224191121.96904376</v>
      </c>
      <c r="H280" s="23">
        <f t="shared" si="24"/>
        <v>34035561410.206432</v>
      </c>
      <c r="I280" s="29">
        <f t="shared" si="21"/>
        <v>34035.561410206436</v>
      </c>
      <c r="J280" s="13">
        <f t="shared" si="22"/>
        <v>279</v>
      </c>
    </row>
    <row r="281" spans="1:10" x14ac:dyDescent="0.35">
      <c r="A281" s="13">
        <v>280</v>
      </c>
      <c r="B281" s="13">
        <v>248260.936579</v>
      </c>
      <c r="C281" s="13">
        <v>1174738.6577699999</v>
      </c>
      <c r="D281" s="13">
        <f t="shared" si="20"/>
        <v>-6</v>
      </c>
      <c r="E281" s="13">
        <v>280</v>
      </c>
      <c r="F281" s="23">
        <v>1174738.6577699999</v>
      </c>
      <c r="G281" s="23">
        <f t="shared" si="23"/>
        <v>225365860.62681377</v>
      </c>
      <c r="H281" s="23">
        <f t="shared" si="24"/>
        <v>34260927270.833244</v>
      </c>
      <c r="I281" s="29">
        <f t="shared" si="21"/>
        <v>34260.927270833243</v>
      </c>
      <c r="J281" s="13">
        <f t="shared" si="22"/>
        <v>280</v>
      </c>
    </row>
    <row r="282" spans="1:10" x14ac:dyDescent="0.35">
      <c r="A282" s="13">
        <v>281</v>
      </c>
      <c r="B282" s="13">
        <v>251434.63222500001</v>
      </c>
      <c r="C282" s="13">
        <v>1224843.7309399999</v>
      </c>
      <c r="D282" s="13">
        <f t="shared" si="20"/>
        <v>-5</v>
      </c>
      <c r="E282" s="13">
        <v>281</v>
      </c>
      <c r="F282" s="23">
        <v>1224843.7309399999</v>
      </c>
      <c r="G282" s="23">
        <f t="shared" si="23"/>
        <v>226590704.35775378</v>
      </c>
      <c r="H282" s="23">
        <f t="shared" si="24"/>
        <v>34487517975.191002</v>
      </c>
      <c r="I282" s="29">
        <f t="shared" si="21"/>
        <v>34487.517975191004</v>
      </c>
      <c r="J282" s="13">
        <f t="shared" si="22"/>
        <v>281</v>
      </c>
    </row>
    <row r="283" spans="1:10" x14ac:dyDescent="0.35">
      <c r="A283" s="13">
        <v>282</v>
      </c>
      <c r="B283" s="13">
        <v>250771.47274299999</v>
      </c>
      <c r="C283" s="13">
        <v>1229403.578</v>
      </c>
      <c r="D283" s="13">
        <f t="shared" si="20"/>
        <v>-4</v>
      </c>
      <c r="E283" s="13">
        <v>282</v>
      </c>
      <c r="F283" s="23">
        <v>1229403.578</v>
      </c>
      <c r="G283" s="23">
        <f t="shared" si="23"/>
        <v>227820107.93575379</v>
      </c>
      <c r="H283" s="23">
        <f t="shared" si="24"/>
        <v>34715338083.126755</v>
      </c>
      <c r="I283" s="29">
        <f t="shared" si="21"/>
        <v>34715.338083126757</v>
      </c>
      <c r="J283" s="13">
        <f t="shared" si="22"/>
        <v>282</v>
      </c>
    </row>
    <row r="284" spans="1:10" x14ac:dyDescent="0.35">
      <c r="A284" s="13">
        <v>283</v>
      </c>
      <c r="B284" s="13">
        <v>247876.55607600001</v>
      </c>
      <c r="C284" s="13">
        <v>1293653.4018600001</v>
      </c>
      <c r="D284" s="13">
        <f t="shared" si="20"/>
        <v>-3</v>
      </c>
      <c r="E284" s="13">
        <v>283</v>
      </c>
      <c r="F284" s="23">
        <v>1293653.4018600001</v>
      </c>
      <c r="G284" s="23">
        <f t="shared" si="23"/>
        <v>229113761.33761379</v>
      </c>
      <c r="H284" s="23">
        <f t="shared" si="24"/>
        <v>34944451844.464371</v>
      </c>
      <c r="I284" s="29">
        <f t="shared" si="21"/>
        <v>34944.451844464369</v>
      </c>
      <c r="J284" s="13">
        <f t="shared" si="22"/>
        <v>283</v>
      </c>
    </row>
    <row r="285" spans="1:10" x14ac:dyDescent="0.35">
      <c r="A285" s="13">
        <v>284</v>
      </c>
      <c r="B285" s="13">
        <v>249908.645643</v>
      </c>
      <c r="C285" s="13">
        <v>1433989.1711299999</v>
      </c>
      <c r="D285" s="13">
        <f t="shared" si="20"/>
        <v>-2</v>
      </c>
      <c r="E285" s="13">
        <v>284</v>
      </c>
      <c r="F285" s="23">
        <v>1433989.1711299999</v>
      </c>
      <c r="G285" s="23">
        <f t="shared" si="23"/>
        <v>230547750.50874379</v>
      </c>
      <c r="H285" s="23">
        <f t="shared" si="24"/>
        <v>35174999594.973114</v>
      </c>
      <c r="I285" s="29">
        <f t="shared" si="21"/>
        <v>35174.999594973116</v>
      </c>
      <c r="J285" s="13">
        <f t="shared" si="22"/>
        <v>284</v>
      </c>
    </row>
    <row r="286" spans="1:10" x14ac:dyDescent="0.35">
      <c r="A286" s="13">
        <v>285</v>
      </c>
      <c r="B286" s="13">
        <v>247524.023075</v>
      </c>
      <c r="C286" s="13">
        <v>1551635.59314</v>
      </c>
      <c r="D286" s="13">
        <f t="shared" si="20"/>
        <v>-1</v>
      </c>
      <c r="E286" s="13">
        <v>285</v>
      </c>
      <c r="F286" s="23">
        <v>1551635.59314</v>
      </c>
      <c r="G286" s="23">
        <f t="shared" si="23"/>
        <v>232099386.1018838</v>
      </c>
      <c r="H286" s="23">
        <f t="shared" si="24"/>
        <v>35407098981.074997</v>
      </c>
      <c r="I286" s="29">
        <f t="shared" si="21"/>
        <v>35407.098981074996</v>
      </c>
      <c r="J286" s="13">
        <f t="shared" si="22"/>
        <v>285</v>
      </c>
    </row>
    <row r="287" spans="1:10" x14ac:dyDescent="0.35">
      <c r="A287" s="13">
        <v>286</v>
      </c>
      <c r="B287" s="13">
        <v>261553.70506499999</v>
      </c>
      <c r="C287" s="13">
        <v>2571766.2985899998</v>
      </c>
      <c r="D287" s="13">
        <f t="shared" si="20"/>
        <v>0</v>
      </c>
      <c r="E287" s="13">
        <v>286</v>
      </c>
      <c r="F287" s="23">
        <v>2571766.2985899998</v>
      </c>
      <c r="G287" s="23">
        <f t="shared" si="23"/>
        <v>234671152.4004738</v>
      </c>
      <c r="H287" s="23">
        <f t="shared" si="24"/>
        <v>35641770133.475471</v>
      </c>
      <c r="I287" s="29">
        <f t="shared" si="21"/>
        <v>35641.770133475475</v>
      </c>
      <c r="J287" s="13">
        <f t="shared" si="22"/>
        <v>286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672DB-A2A4-4616-B60D-0877CFF08308}">
  <dimension ref="A1:J123"/>
  <sheetViews>
    <sheetView topLeftCell="A94" zoomScale="70" zoomScaleNormal="70" workbookViewId="0">
      <selection activeCell="I2" sqref="I2:J123"/>
    </sheetView>
  </sheetViews>
  <sheetFormatPr defaultColWidth="10.90625" defaultRowHeight="14.5" x14ac:dyDescent="0.35"/>
  <cols>
    <col min="1" max="1" width="10.7265625" style="24" customWidth="1"/>
    <col min="2" max="3" width="19.7265625" style="27" customWidth="1"/>
    <col min="4" max="4" width="19.7265625" style="21" customWidth="1"/>
    <col min="5" max="5" width="13.7265625" style="14" bestFit="1" customWidth="1"/>
    <col min="6" max="6" width="19.7265625" style="20" customWidth="1"/>
    <col min="7" max="7" width="14.7265625" style="20" bestFit="1" customWidth="1"/>
    <col min="8" max="8" width="13.26953125" style="20" bestFit="1" customWidth="1"/>
    <col min="9" max="9" width="14.453125" bestFit="1" customWidth="1"/>
  </cols>
  <sheetData>
    <row r="1" spans="1:10" x14ac:dyDescent="0.35">
      <c r="A1" s="16" t="s">
        <v>106</v>
      </c>
      <c r="B1" s="26" t="s">
        <v>107</v>
      </c>
      <c r="C1" s="26" t="s">
        <v>108</v>
      </c>
      <c r="D1" s="25" t="s">
        <v>110</v>
      </c>
      <c r="E1" s="16" t="s">
        <v>113</v>
      </c>
      <c r="F1" s="19" t="s">
        <v>109</v>
      </c>
      <c r="G1" s="19" t="s">
        <v>112</v>
      </c>
      <c r="H1" s="19" t="s">
        <v>111</v>
      </c>
    </row>
    <row r="2" spans="1:10" x14ac:dyDescent="0.35">
      <c r="A2" s="24">
        <v>1</v>
      </c>
      <c r="B2" s="27">
        <v>6392.6333461000004</v>
      </c>
      <c r="C2" s="27">
        <v>998415.05108600005</v>
      </c>
      <c r="D2" s="21">
        <f>(122-E2)*-1</f>
        <v>-121</v>
      </c>
      <c r="E2" s="14">
        <v>1</v>
      </c>
      <c r="F2" s="20">
        <v>998415.05108600005</v>
      </c>
      <c r="G2" s="20">
        <f>F2</f>
        <v>998415.05108600005</v>
      </c>
      <c r="H2" s="20">
        <f>G2*E2</f>
        <v>998415.05108600005</v>
      </c>
      <c r="I2" s="28">
        <f>H2/1000000</f>
        <v>0.99841505108600004</v>
      </c>
      <c r="J2" s="24">
        <f>E2</f>
        <v>1</v>
      </c>
    </row>
    <row r="3" spans="1:10" x14ac:dyDescent="0.35">
      <c r="A3" s="24">
        <v>2</v>
      </c>
      <c r="B3" s="27">
        <v>16766.696098</v>
      </c>
      <c r="C3" s="27">
        <v>3407935.5907700001</v>
      </c>
      <c r="D3" s="21">
        <f t="shared" ref="D3:D66" si="0">(122-E3)*-1</f>
        <v>-120</v>
      </c>
      <c r="E3" s="14">
        <v>2</v>
      </c>
      <c r="F3" s="20">
        <v>3407935.5907700001</v>
      </c>
      <c r="G3" s="20">
        <f>F3+G2</f>
        <v>4406350.6418559998</v>
      </c>
      <c r="H3" s="20">
        <f>H2+1*G3</f>
        <v>5404765.692942</v>
      </c>
      <c r="I3" s="28">
        <f t="shared" ref="I3:I66" si="1">H3/1000000</f>
        <v>5.404765692942</v>
      </c>
      <c r="J3" s="24">
        <f t="shared" ref="J3:J66" si="2">E3</f>
        <v>2</v>
      </c>
    </row>
    <row r="4" spans="1:10" x14ac:dyDescent="0.35">
      <c r="A4" s="24">
        <v>3</v>
      </c>
      <c r="B4" s="27">
        <v>22460.975009599999</v>
      </c>
      <c r="C4" s="27">
        <v>2927721.6779900002</v>
      </c>
      <c r="D4" s="21">
        <f t="shared" si="0"/>
        <v>-119</v>
      </c>
      <c r="E4" s="14">
        <v>3</v>
      </c>
      <c r="F4" s="20">
        <v>2927721.6779900002</v>
      </c>
      <c r="G4" s="20">
        <f t="shared" ref="G4:G67" si="3">F4+G3</f>
        <v>7334072.3198460005</v>
      </c>
      <c r="H4" s="20">
        <f>H3+1*G4</f>
        <v>12738838.012788001</v>
      </c>
      <c r="I4" s="28">
        <f t="shared" si="1"/>
        <v>12.738838012788001</v>
      </c>
      <c r="J4" s="24">
        <f t="shared" si="2"/>
        <v>3</v>
      </c>
    </row>
    <row r="5" spans="1:10" x14ac:dyDescent="0.35">
      <c r="A5" s="24">
        <v>4</v>
      </c>
      <c r="B5" s="27">
        <v>21478.0703737</v>
      </c>
      <c r="C5" s="27">
        <v>1191034.4417600001</v>
      </c>
      <c r="D5" s="21">
        <f t="shared" si="0"/>
        <v>-118</v>
      </c>
      <c r="E5" s="14">
        <v>4</v>
      </c>
      <c r="F5" s="20">
        <v>1191034.4417600001</v>
      </c>
      <c r="G5" s="20">
        <f t="shared" si="3"/>
        <v>8525106.7616060004</v>
      </c>
      <c r="H5" s="20">
        <f t="shared" ref="H5:H67" si="4">H4+1*G5</f>
        <v>21263944.774394002</v>
      </c>
      <c r="I5" s="28">
        <f t="shared" si="1"/>
        <v>21.263944774394002</v>
      </c>
      <c r="J5" s="24">
        <f t="shared" si="2"/>
        <v>4</v>
      </c>
    </row>
    <row r="6" spans="1:10" x14ac:dyDescent="0.35">
      <c r="A6" s="24">
        <v>5</v>
      </c>
      <c r="B6" s="27">
        <v>32200.201532300001</v>
      </c>
      <c r="C6" s="27">
        <v>3107900.4735300001</v>
      </c>
      <c r="D6" s="21">
        <f t="shared" si="0"/>
        <v>-117</v>
      </c>
      <c r="E6" s="14">
        <v>5</v>
      </c>
      <c r="F6" s="20">
        <v>3107900.4735300001</v>
      </c>
      <c r="G6" s="20">
        <f t="shared" si="3"/>
        <v>11633007.235136</v>
      </c>
      <c r="H6" s="20">
        <f t="shared" si="4"/>
        <v>32896952.00953</v>
      </c>
      <c r="I6" s="28">
        <f t="shared" si="1"/>
        <v>32.896952009529997</v>
      </c>
      <c r="J6" s="24">
        <f t="shared" si="2"/>
        <v>5</v>
      </c>
    </row>
    <row r="7" spans="1:10" x14ac:dyDescent="0.35">
      <c r="A7" s="24">
        <v>6</v>
      </c>
      <c r="B7" s="27">
        <v>39998.746986700004</v>
      </c>
      <c r="C7" s="27">
        <v>2423254.1606999999</v>
      </c>
      <c r="D7" s="21">
        <f t="shared" si="0"/>
        <v>-116</v>
      </c>
      <c r="E7" s="14">
        <v>6</v>
      </c>
      <c r="F7" s="20">
        <v>2423254.1606999999</v>
      </c>
      <c r="G7" s="20">
        <f t="shared" si="3"/>
        <v>14056261.395835999</v>
      </c>
      <c r="H7" s="20">
        <f t="shared" si="4"/>
        <v>46953213.405366004</v>
      </c>
      <c r="I7" s="28">
        <f t="shared" si="1"/>
        <v>46.953213405366</v>
      </c>
      <c r="J7" s="24">
        <f t="shared" si="2"/>
        <v>6</v>
      </c>
    </row>
    <row r="8" spans="1:10" x14ac:dyDescent="0.35">
      <c r="A8" s="24">
        <v>7</v>
      </c>
      <c r="B8" s="27">
        <v>43978.964682400001</v>
      </c>
      <c r="C8" s="27">
        <v>1884995.9365999999</v>
      </c>
      <c r="D8" s="21">
        <f t="shared" si="0"/>
        <v>-115</v>
      </c>
      <c r="E8" s="14">
        <v>7</v>
      </c>
      <c r="F8" s="20">
        <v>1884995.9365999999</v>
      </c>
      <c r="G8" s="20">
        <f t="shared" si="3"/>
        <v>15941257.332435999</v>
      </c>
      <c r="H8" s="20">
        <f t="shared" si="4"/>
        <v>62894470.737801999</v>
      </c>
      <c r="I8" s="28">
        <f t="shared" si="1"/>
        <v>62.894470737801996</v>
      </c>
      <c r="J8" s="24">
        <f t="shared" si="2"/>
        <v>7</v>
      </c>
    </row>
    <row r="9" spans="1:10" x14ac:dyDescent="0.35">
      <c r="A9" s="24">
        <v>8</v>
      </c>
      <c r="B9" s="27">
        <v>50884.233410200002</v>
      </c>
      <c r="C9" s="27">
        <v>2181219.1879400001</v>
      </c>
      <c r="D9" s="21">
        <f t="shared" si="0"/>
        <v>-114</v>
      </c>
      <c r="E9" s="14">
        <v>8</v>
      </c>
      <c r="F9" s="20">
        <v>2181219.1879400001</v>
      </c>
      <c r="G9" s="20">
        <f t="shared" si="3"/>
        <v>18122476.520376001</v>
      </c>
      <c r="H9" s="20">
        <f t="shared" si="4"/>
        <v>81016947.258177996</v>
      </c>
      <c r="I9" s="28">
        <f t="shared" si="1"/>
        <v>81.016947258177993</v>
      </c>
      <c r="J9" s="24">
        <f t="shared" si="2"/>
        <v>8</v>
      </c>
    </row>
    <row r="10" spans="1:10" x14ac:dyDescent="0.35">
      <c r="A10" s="24">
        <v>9</v>
      </c>
      <c r="B10" s="27">
        <v>61148.908901700001</v>
      </c>
      <c r="C10" s="27">
        <v>2388755.8533899998</v>
      </c>
      <c r="D10" s="21">
        <f t="shared" si="0"/>
        <v>-113</v>
      </c>
      <c r="E10" s="14">
        <v>9</v>
      </c>
      <c r="F10" s="20">
        <v>2388755.8533899998</v>
      </c>
      <c r="G10" s="20">
        <f t="shared" si="3"/>
        <v>20511232.373766001</v>
      </c>
      <c r="H10" s="20">
        <f t="shared" si="4"/>
        <v>101528179.631944</v>
      </c>
      <c r="I10" s="28">
        <f t="shared" si="1"/>
        <v>101.528179631944</v>
      </c>
      <c r="J10" s="24">
        <f t="shared" si="2"/>
        <v>9</v>
      </c>
    </row>
    <row r="11" spans="1:10" x14ac:dyDescent="0.35">
      <c r="A11" s="24">
        <v>10</v>
      </c>
      <c r="B11" s="27">
        <v>70035.136026499997</v>
      </c>
      <c r="C11" s="27">
        <v>2095584.84669</v>
      </c>
      <c r="D11" s="21">
        <f t="shared" si="0"/>
        <v>-112</v>
      </c>
      <c r="E11" s="14">
        <v>10</v>
      </c>
      <c r="F11" s="20">
        <v>2095584.84669</v>
      </c>
      <c r="G11" s="20">
        <f t="shared" si="3"/>
        <v>22606817.220456</v>
      </c>
      <c r="H11" s="20">
        <f t="shared" si="4"/>
        <v>124134996.8524</v>
      </c>
      <c r="I11" s="28">
        <f t="shared" si="1"/>
        <v>124.13499685240001</v>
      </c>
      <c r="J11" s="24">
        <f t="shared" si="2"/>
        <v>10</v>
      </c>
    </row>
    <row r="12" spans="1:10" x14ac:dyDescent="0.35">
      <c r="A12" s="24">
        <v>11</v>
      </c>
      <c r="B12" s="27">
        <v>70958.345550900005</v>
      </c>
      <c r="C12" s="27">
        <v>1565393.90298</v>
      </c>
      <c r="D12" s="21">
        <f t="shared" si="0"/>
        <v>-111</v>
      </c>
      <c r="E12" s="14">
        <v>11</v>
      </c>
      <c r="F12" s="20">
        <v>1565393.90298</v>
      </c>
      <c r="G12" s="20">
        <f t="shared" si="3"/>
        <v>24172211.123436</v>
      </c>
      <c r="H12" s="20">
        <f t="shared" si="4"/>
        <v>148307207.97583601</v>
      </c>
      <c r="I12" s="28">
        <f t="shared" si="1"/>
        <v>148.30720797583601</v>
      </c>
      <c r="J12" s="24">
        <f t="shared" si="2"/>
        <v>11</v>
      </c>
    </row>
    <row r="13" spans="1:10" x14ac:dyDescent="0.35">
      <c r="A13" s="24">
        <v>12</v>
      </c>
      <c r="B13" s="27">
        <v>73276.424421100004</v>
      </c>
      <c r="C13" s="27">
        <v>1278327.9422899999</v>
      </c>
      <c r="D13" s="21">
        <f t="shared" si="0"/>
        <v>-110</v>
      </c>
      <c r="E13" s="14">
        <v>12</v>
      </c>
      <c r="F13" s="20">
        <v>1278327.9422899999</v>
      </c>
      <c r="G13" s="20">
        <f t="shared" si="3"/>
        <v>25450539.065726001</v>
      </c>
      <c r="H13" s="20">
        <f t="shared" si="4"/>
        <v>173757747.04156202</v>
      </c>
      <c r="I13" s="28">
        <f t="shared" si="1"/>
        <v>173.75774704156203</v>
      </c>
      <c r="J13" s="24">
        <f t="shared" si="2"/>
        <v>12</v>
      </c>
    </row>
    <row r="14" spans="1:10" x14ac:dyDescent="0.35">
      <c r="A14" s="24">
        <v>13</v>
      </c>
      <c r="B14" s="27">
        <v>73945.444285399994</v>
      </c>
      <c r="C14" s="27">
        <v>1190640.1752599999</v>
      </c>
      <c r="D14" s="21">
        <f t="shared" si="0"/>
        <v>-109</v>
      </c>
      <c r="E14" s="14">
        <v>13</v>
      </c>
      <c r="F14" s="20">
        <v>1190640.1752599999</v>
      </c>
      <c r="G14" s="20">
        <f t="shared" si="3"/>
        <v>26641179.240986001</v>
      </c>
      <c r="H14" s="20">
        <f t="shared" si="4"/>
        <v>200398926.28254801</v>
      </c>
      <c r="I14" s="28">
        <f t="shared" si="1"/>
        <v>200.39892628254802</v>
      </c>
      <c r="J14" s="24">
        <f t="shared" si="2"/>
        <v>13</v>
      </c>
    </row>
    <row r="15" spans="1:10" x14ac:dyDescent="0.35">
      <c r="A15" s="24">
        <v>14</v>
      </c>
      <c r="B15" s="27">
        <v>73458.406345700001</v>
      </c>
      <c r="C15" s="27">
        <v>1043452.86599</v>
      </c>
      <c r="D15" s="21">
        <f t="shared" si="0"/>
        <v>-108</v>
      </c>
      <c r="E15" s="14">
        <v>14</v>
      </c>
      <c r="F15" s="20">
        <v>1043452.86599</v>
      </c>
      <c r="G15" s="20">
        <f t="shared" si="3"/>
        <v>27684632.106976002</v>
      </c>
      <c r="H15" s="20">
        <f t="shared" si="4"/>
        <v>228083558.38952401</v>
      </c>
      <c r="I15" s="28">
        <f t="shared" si="1"/>
        <v>228.083558389524</v>
      </c>
      <c r="J15" s="24">
        <f t="shared" si="2"/>
        <v>14</v>
      </c>
    </row>
    <row r="16" spans="1:10" x14ac:dyDescent="0.35">
      <c r="A16" s="24">
        <v>15</v>
      </c>
      <c r="B16" s="27">
        <v>77456.777181700003</v>
      </c>
      <c r="C16" s="27">
        <v>1062591.8728</v>
      </c>
      <c r="D16" s="21">
        <f t="shared" si="0"/>
        <v>-107</v>
      </c>
      <c r="E16" s="14">
        <v>15</v>
      </c>
      <c r="F16" s="20">
        <v>1062591.8728</v>
      </c>
      <c r="G16" s="20">
        <f t="shared" si="3"/>
        <v>28747223.979776002</v>
      </c>
      <c r="H16" s="20">
        <f t="shared" si="4"/>
        <v>256830782.36930001</v>
      </c>
      <c r="I16" s="28">
        <f t="shared" si="1"/>
        <v>256.83078236929998</v>
      </c>
      <c r="J16" s="24">
        <f t="shared" si="2"/>
        <v>15</v>
      </c>
    </row>
    <row r="17" spans="1:10" x14ac:dyDescent="0.35">
      <c r="A17" s="24">
        <v>16</v>
      </c>
      <c r="B17" s="27">
        <v>79758.8743311</v>
      </c>
      <c r="C17" s="27">
        <v>1464160.96316</v>
      </c>
      <c r="D17" s="21">
        <f t="shared" si="0"/>
        <v>-106</v>
      </c>
      <c r="E17" s="14">
        <v>16</v>
      </c>
      <c r="F17" s="20">
        <v>1464160.96316</v>
      </c>
      <c r="G17" s="20">
        <f t="shared" si="3"/>
        <v>30211384.942936003</v>
      </c>
      <c r="H17" s="20">
        <f t="shared" si="4"/>
        <v>287042167.31223601</v>
      </c>
      <c r="I17" s="28">
        <f t="shared" si="1"/>
        <v>287.04216731223602</v>
      </c>
      <c r="J17" s="24">
        <f t="shared" si="2"/>
        <v>16</v>
      </c>
    </row>
    <row r="18" spans="1:10" x14ac:dyDescent="0.35">
      <c r="A18" s="24">
        <v>17</v>
      </c>
      <c r="B18" s="27">
        <v>86658.6288394</v>
      </c>
      <c r="C18" s="27">
        <v>1101481.5480299999</v>
      </c>
      <c r="D18" s="21">
        <f t="shared" si="0"/>
        <v>-105</v>
      </c>
      <c r="E18" s="14">
        <v>17</v>
      </c>
      <c r="F18" s="20">
        <v>1101481.5480299999</v>
      </c>
      <c r="G18" s="20">
        <f t="shared" si="3"/>
        <v>31312866.490966003</v>
      </c>
      <c r="H18" s="20">
        <f t="shared" si="4"/>
        <v>318355033.80320203</v>
      </c>
      <c r="I18" s="28">
        <f t="shared" si="1"/>
        <v>318.35503380320205</v>
      </c>
      <c r="J18" s="24">
        <f t="shared" si="2"/>
        <v>17</v>
      </c>
    </row>
    <row r="19" spans="1:10" x14ac:dyDescent="0.35">
      <c r="A19" s="24">
        <v>18</v>
      </c>
      <c r="B19" s="27">
        <v>87819.764298099995</v>
      </c>
      <c r="C19" s="27">
        <v>1067163.82666</v>
      </c>
      <c r="D19" s="21">
        <f t="shared" si="0"/>
        <v>-104</v>
      </c>
      <c r="E19" s="14">
        <v>18</v>
      </c>
      <c r="F19" s="20">
        <v>1067163.82666</v>
      </c>
      <c r="G19" s="20">
        <f t="shared" si="3"/>
        <v>32380030.317626003</v>
      </c>
      <c r="H19" s="20">
        <f t="shared" si="4"/>
        <v>350735064.12082803</v>
      </c>
      <c r="I19" s="28">
        <f t="shared" si="1"/>
        <v>350.73506412082804</v>
      </c>
      <c r="J19" s="24">
        <f t="shared" si="2"/>
        <v>18</v>
      </c>
    </row>
    <row r="20" spans="1:10" x14ac:dyDescent="0.35">
      <c r="A20" s="24">
        <v>19</v>
      </c>
      <c r="B20" s="27">
        <v>90326.8867894</v>
      </c>
      <c r="C20" s="27">
        <v>865772.87103200005</v>
      </c>
      <c r="D20" s="21">
        <f t="shared" si="0"/>
        <v>-103</v>
      </c>
      <c r="E20" s="14">
        <v>19</v>
      </c>
      <c r="F20" s="20">
        <v>865772.87103200005</v>
      </c>
      <c r="G20" s="20">
        <f t="shared" si="3"/>
        <v>33245803.188658003</v>
      </c>
      <c r="H20" s="20">
        <f t="shared" si="4"/>
        <v>383980867.30948603</v>
      </c>
      <c r="I20" s="28">
        <f t="shared" si="1"/>
        <v>383.98086730948603</v>
      </c>
      <c r="J20" s="24">
        <f t="shared" si="2"/>
        <v>19</v>
      </c>
    </row>
    <row r="21" spans="1:10" x14ac:dyDescent="0.35">
      <c r="A21" s="24">
        <v>20</v>
      </c>
      <c r="B21" s="27">
        <v>87865.645662800001</v>
      </c>
      <c r="C21" s="27">
        <v>757897.52779099997</v>
      </c>
      <c r="D21" s="21">
        <f t="shared" si="0"/>
        <v>-102</v>
      </c>
      <c r="E21" s="14">
        <v>20</v>
      </c>
      <c r="F21" s="20">
        <v>757897.52779099997</v>
      </c>
      <c r="G21" s="20">
        <f t="shared" si="3"/>
        <v>34003700.716449</v>
      </c>
      <c r="H21" s="20">
        <f t="shared" si="4"/>
        <v>417984568.02593505</v>
      </c>
      <c r="I21" s="28">
        <f t="shared" si="1"/>
        <v>417.98456802593506</v>
      </c>
      <c r="J21" s="24">
        <f t="shared" si="2"/>
        <v>20</v>
      </c>
    </row>
    <row r="22" spans="1:10" x14ac:dyDescent="0.35">
      <c r="A22" s="24">
        <v>21</v>
      </c>
      <c r="B22" s="27">
        <v>89992.243766</v>
      </c>
      <c r="C22" s="27">
        <v>705150.82798900001</v>
      </c>
      <c r="D22" s="21">
        <f t="shared" si="0"/>
        <v>-101</v>
      </c>
      <c r="E22" s="14">
        <v>21</v>
      </c>
      <c r="F22" s="20">
        <v>705150.82798900001</v>
      </c>
      <c r="G22" s="20">
        <f t="shared" si="3"/>
        <v>34708851.544437997</v>
      </c>
      <c r="H22" s="20">
        <f t="shared" si="4"/>
        <v>452693419.57037306</v>
      </c>
      <c r="I22" s="28">
        <f t="shared" si="1"/>
        <v>452.69341957037307</v>
      </c>
      <c r="J22" s="24">
        <f t="shared" si="2"/>
        <v>21</v>
      </c>
    </row>
    <row r="23" spans="1:10" x14ac:dyDescent="0.35">
      <c r="A23" s="24">
        <v>22</v>
      </c>
      <c r="B23" s="27">
        <v>91162.630843000006</v>
      </c>
      <c r="C23" s="27">
        <v>673647.09558800003</v>
      </c>
      <c r="D23" s="21">
        <f t="shared" si="0"/>
        <v>-100</v>
      </c>
      <c r="E23" s="14">
        <v>22</v>
      </c>
      <c r="F23" s="20">
        <v>673647.09558800003</v>
      </c>
      <c r="G23" s="20">
        <f t="shared" si="3"/>
        <v>35382498.640025996</v>
      </c>
      <c r="H23" s="20">
        <f t="shared" si="4"/>
        <v>488075918.21039903</v>
      </c>
      <c r="I23" s="28">
        <f t="shared" si="1"/>
        <v>488.07591821039904</v>
      </c>
      <c r="J23" s="24">
        <f t="shared" si="2"/>
        <v>22</v>
      </c>
    </row>
    <row r="24" spans="1:10" x14ac:dyDescent="0.35">
      <c r="A24" s="24">
        <v>23</v>
      </c>
      <c r="B24" s="27">
        <v>94546.962060599995</v>
      </c>
      <c r="C24" s="27">
        <v>847520.38489099999</v>
      </c>
      <c r="D24" s="21">
        <f t="shared" si="0"/>
        <v>-99</v>
      </c>
      <c r="E24" s="14">
        <v>23</v>
      </c>
      <c r="F24" s="20">
        <v>847520.38489099999</v>
      </c>
      <c r="G24" s="20">
        <f t="shared" si="3"/>
        <v>36230019.024916999</v>
      </c>
      <c r="H24" s="20">
        <f t="shared" si="4"/>
        <v>524305937.23531604</v>
      </c>
      <c r="I24" s="28">
        <f t="shared" si="1"/>
        <v>524.30593723531604</v>
      </c>
      <c r="J24" s="24">
        <f t="shared" si="2"/>
        <v>23</v>
      </c>
    </row>
    <row r="25" spans="1:10" x14ac:dyDescent="0.35">
      <c r="A25" s="24">
        <v>24</v>
      </c>
      <c r="B25" s="27">
        <v>101817.709701</v>
      </c>
      <c r="C25" s="27">
        <v>1363722.1158100001</v>
      </c>
      <c r="D25" s="21">
        <f t="shared" si="0"/>
        <v>-98</v>
      </c>
      <c r="E25" s="14">
        <v>24</v>
      </c>
      <c r="F25" s="20">
        <v>1363722.1158100001</v>
      </c>
      <c r="G25" s="20">
        <f t="shared" si="3"/>
        <v>37593741.140726998</v>
      </c>
      <c r="H25" s="20">
        <f t="shared" si="4"/>
        <v>561899678.37604308</v>
      </c>
      <c r="I25" s="28">
        <f t="shared" si="1"/>
        <v>561.89967837604308</v>
      </c>
      <c r="J25" s="24">
        <f t="shared" si="2"/>
        <v>24</v>
      </c>
    </row>
    <row r="26" spans="1:10" x14ac:dyDescent="0.35">
      <c r="A26" s="24">
        <v>25</v>
      </c>
      <c r="B26" s="27">
        <v>113584.09662</v>
      </c>
      <c r="C26" s="27">
        <v>4919634.1120100003</v>
      </c>
      <c r="D26" s="21">
        <f t="shared" si="0"/>
        <v>-97</v>
      </c>
      <c r="E26" s="14">
        <v>25</v>
      </c>
      <c r="F26" s="20">
        <v>4919634.1120100003</v>
      </c>
      <c r="G26" s="20">
        <f t="shared" si="3"/>
        <v>42513375.252737001</v>
      </c>
      <c r="H26" s="20">
        <f t="shared" si="4"/>
        <v>604413053.62878013</v>
      </c>
      <c r="I26" s="28">
        <f t="shared" si="1"/>
        <v>604.41305362878018</v>
      </c>
      <c r="J26" s="24">
        <f t="shared" si="2"/>
        <v>25</v>
      </c>
    </row>
    <row r="27" spans="1:10" x14ac:dyDescent="0.35">
      <c r="A27" s="24">
        <v>26</v>
      </c>
      <c r="B27" s="27">
        <v>124893.264666</v>
      </c>
      <c r="C27" s="27">
        <v>5339440.6129200002</v>
      </c>
      <c r="D27" s="21">
        <f t="shared" si="0"/>
        <v>-96</v>
      </c>
      <c r="E27" s="14">
        <v>26</v>
      </c>
      <c r="F27" s="20">
        <v>5339440.6129200002</v>
      </c>
      <c r="G27" s="20">
        <f t="shared" si="3"/>
        <v>47852815.865657002</v>
      </c>
      <c r="H27" s="20">
        <f t="shared" si="4"/>
        <v>652265869.4944371</v>
      </c>
      <c r="I27" s="28">
        <f t="shared" si="1"/>
        <v>652.26586949443708</v>
      </c>
      <c r="J27" s="24">
        <f t="shared" si="2"/>
        <v>26</v>
      </c>
    </row>
    <row r="28" spans="1:10" x14ac:dyDescent="0.35">
      <c r="A28" s="24">
        <v>27</v>
      </c>
      <c r="B28" s="27">
        <v>135146.01264199999</v>
      </c>
      <c r="C28" s="27">
        <v>6908007.5593600003</v>
      </c>
      <c r="D28" s="21">
        <f t="shared" si="0"/>
        <v>-95</v>
      </c>
      <c r="E28" s="14">
        <v>27</v>
      </c>
      <c r="F28" s="20">
        <v>6908007.5593600003</v>
      </c>
      <c r="G28" s="20">
        <f t="shared" si="3"/>
        <v>54760823.425016999</v>
      </c>
      <c r="H28" s="20">
        <f t="shared" si="4"/>
        <v>707026692.9194541</v>
      </c>
      <c r="I28" s="28">
        <f t="shared" si="1"/>
        <v>707.02669291945415</v>
      </c>
      <c r="J28" s="24">
        <f t="shared" si="2"/>
        <v>27</v>
      </c>
    </row>
    <row r="29" spans="1:10" x14ac:dyDescent="0.35">
      <c r="A29" s="24">
        <v>28</v>
      </c>
      <c r="B29" s="27">
        <v>136777.40629399999</v>
      </c>
      <c r="C29" s="27">
        <v>4306041.8150300002</v>
      </c>
      <c r="D29" s="21">
        <f t="shared" si="0"/>
        <v>-94</v>
      </c>
      <c r="E29" s="14">
        <v>28</v>
      </c>
      <c r="F29" s="20">
        <v>4306041.8150300002</v>
      </c>
      <c r="G29" s="20">
        <f t="shared" si="3"/>
        <v>59066865.240047</v>
      </c>
      <c r="H29" s="20">
        <f t="shared" si="4"/>
        <v>766093558.15950108</v>
      </c>
      <c r="I29" s="28">
        <f t="shared" si="1"/>
        <v>766.09355815950107</v>
      </c>
      <c r="J29" s="24">
        <f t="shared" si="2"/>
        <v>28</v>
      </c>
    </row>
    <row r="30" spans="1:10" x14ac:dyDescent="0.35">
      <c r="A30" s="24">
        <v>29</v>
      </c>
      <c r="B30" s="27">
        <v>139192.92735700001</v>
      </c>
      <c r="C30" s="27">
        <v>4115905.8906800002</v>
      </c>
      <c r="D30" s="21">
        <f t="shared" si="0"/>
        <v>-93</v>
      </c>
      <c r="E30" s="14">
        <v>29</v>
      </c>
      <c r="F30" s="20">
        <v>4115905.8906800002</v>
      </c>
      <c r="G30" s="20">
        <f t="shared" si="3"/>
        <v>63182771.130727001</v>
      </c>
      <c r="H30" s="20">
        <f t="shared" si="4"/>
        <v>829276329.29022813</v>
      </c>
      <c r="I30" s="28">
        <f t="shared" si="1"/>
        <v>829.27632929022809</v>
      </c>
      <c r="J30" s="24">
        <f t="shared" si="2"/>
        <v>29</v>
      </c>
    </row>
    <row r="31" spans="1:10" x14ac:dyDescent="0.35">
      <c r="A31" s="24">
        <v>30</v>
      </c>
      <c r="B31" s="27">
        <v>140632.70118</v>
      </c>
      <c r="C31" s="27">
        <v>3551125.03302</v>
      </c>
      <c r="D31" s="21">
        <f t="shared" si="0"/>
        <v>-92</v>
      </c>
      <c r="E31" s="14">
        <v>30</v>
      </c>
      <c r="F31" s="20">
        <v>3551125.03302</v>
      </c>
      <c r="G31" s="20">
        <f t="shared" si="3"/>
        <v>66733896.163746998</v>
      </c>
      <c r="H31" s="20">
        <f t="shared" si="4"/>
        <v>896010225.45397508</v>
      </c>
      <c r="I31" s="28">
        <f t="shared" si="1"/>
        <v>896.01022545397507</v>
      </c>
      <c r="J31" s="24">
        <f t="shared" si="2"/>
        <v>30</v>
      </c>
    </row>
    <row r="32" spans="1:10" x14ac:dyDescent="0.35">
      <c r="A32" s="24">
        <v>31</v>
      </c>
      <c r="B32" s="27">
        <v>145936.510667</v>
      </c>
      <c r="C32" s="27">
        <v>3291580.76003</v>
      </c>
      <c r="D32" s="21">
        <f t="shared" si="0"/>
        <v>-91</v>
      </c>
      <c r="E32" s="14">
        <v>31</v>
      </c>
      <c r="F32" s="20">
        <v>3291580.76003</v>
      </c>
      <c r="G32" s="20">
        <f t="shared" si="3"/>
        <v>70025476.923776999</v>
      </c>
      <c r="H32" s="20">
        <f t="shared" si="4"/>
        <v>966035702.37775207</v>
      </c>
      <c r="I32" s="28">
        <f t="shared" si="1"/>
        <v>966.03570237775205</v>
      </c>
      <c r="J32" s="24">
        <f t="shared" si="2"/>
        <v>31</v>
      </c>
    </row>
    <row r="33" spans="1:10" x14ac:dyDescent="0.35">
      <c r="A33" s="24">
        <v>32</v>
      </c>
      <c r="B33" s="27">
        <v>148656.539085</v>
      </c>
      <c r="C33" s="27">
        <v>2963790.2082699998</v>
      </c>
      <c r="D33" s="21">
        <f t="shared" si="0"/>
        <v>-90</v>
      </c>
      <c r="E33" s="14">
        <v>32</v>
      </c>
      <c r="F33" s="20">
        <v>2963790.2082699998</v>
      </c>
      <c r="G33" s="20">
        <f t="shared" si="3"/>
        <v>72989267.132046998</v>
      </c>
      <c r="H33" s="20">
        <f t="shared" si="4"/>
        <v>1039024969.509799</v>
      </c>
      <c r="I33" s="28">
        <f t="shared" si="1"/>
        <v>1039.0249695097989</v>
      </c>
      <c r="J33" s="24">
        <f t="shared" si="2"/>
        <v>32</v>
      </c>
    </row>
    <row r="34" spans="1:10" x14ac:dyDescent="0.35">
      <c r="A34" s="24">
        <v>33</v>
      </c>
      <c r="B34" s="27">
        <v>150502.59422299999</v>
      </c>
      <c r="C34" s="27">
        <v>2749904.7496000002</v>
      </c>
      <c r="D34" s="21">
        <f t="shared" si="0"/>
        <v>-89</v>
      </c>
      <c r="E34" s="14">
        <v>33</v>
      </c>
      <c r="F34" s="20">
        <v>2749904.7496000002</v>
      </c>
      <c r="G34" s="20">
        <f t="shared" si="3"/>
        <v>75739171.881646991</v>
      </c>
      <c r="H34" s="20">
        <f t="shared" si="4"/>
        <v>1114764141.3914461</v>
      </c>
      <c r="I34" s="28">
        <f t="shared" si="1"/>
        <v>1114.7641413914462</v>
      </c>
      <c r="J34" s="24">
        <f t="shared" si="2"/>
        <v>33</v>
      </c>
    </row>
    <row r="35" spans="1:10" x14ac:dyDescent="0.35">
      <c r="A35" s="24">
        <v>34</v>
      </c>
      <c r="B35" s="27">
        <v>153971.740857</v>
      </c>
      <c r="C35" s="27">
        <v>2313524.74291</v>
      </c>
      <c r="D35" s="21">
        <f t="shared" si="0"/>
        <v>-88</v>
      </c>
      <c r="E35" s="14">
        <v>34</v>
      </c>
      <c r="F35" s="20">
        <v>2313524.74291</v>
      </c>
      <c r="G35" s="20">
        <f t="shared" si="3"/>
        <v>78052696.624556988</v>
      </c>
      <c r="H35" s="20">
        <f t="shared" si="4"/>
        <v>1192816838.0160031</v>
      </c>
      <c r="I35" s="28">
        <f t="shared" si="1"/>
        <v>1192.8168380160032</v>
      </c>
      <c r="J35" s="24">
        <f t="shared" si="2"/>
        <v>34</v>
      </c>
    </row>
    <row r="36" spans="1:10" x14ac:dyDescent="0.35">
      <c r="A36" s="24">
        <v>35</v>
      </c>
      <c r="B36" s="27">
        <v>156236.08903199999</v>
      </c>
      <c r="C36" s="27">
        <v>2238902.0671100002</v>
      </c>
      <c r="D36" s="21">
        <f t="shared" si="0"/>
        <v>-87</v>
      </c>
      <c r="E36" s="14">
        <v>35</v>
      </c>
      <c r="F36" s="20">
        <v>2238902.0671100002</v>
      </c>
      <c r="G36" s="20">
        <f t="shared" si="3"/>
        <v>80291598.691666991</v>
      </c>
      <c r="H36" s="20">
        <f t="shared" si="4"/>
        <v>1273108436.7076702</v>
      </c>
      <c r="I36" s="28">
        <f t="shared" si="1"/>
        <v>1273.1084367076703</v>
      </c>
      <c r="J36" s="24">
        <f t="shared" si="2"/>
        <v>35</v>
      </c>
    </row>
    <row r="37" spans="1:10" x14ac:dyDescent="0.35">
      <c r="A37" s="24">
        <v>36</v>
      </c>
      <c r="B37" s="27">
        <v>160573.802283</v>
      </c>
      <c r="C37" s="27">
        <v>1940281.5520299999</v>
      </c>
      <c r="D37" s="21">
        <f t="shared" si="0"/>
        <v>-86</v>
      </c>
      <c r="E37" s="14">
        <v>36</v>
      </c>
      <c r="F37" s="20">
        <v>1940281.5520299999</v>
      </c>
      <c r="G37" s="20">
        <f t="shared" si="3"/>
        <v>82231880.243696988</v>
      </c>
      <c r="H37" s="20">
        <f t="shared" si="4"/>
        <v>1355340316.9513671</v>
      </c>
      <c r="I37" s="28">
        <f t="shared" si="1"/>
        <v>1355.3403169513672</v>
      </c>
      <c r="J37" s="24">
        <f t="shared" si="2"/>
        <v>36</v>
      </c>
    </row>
    <row r="38" spans="1:10" x14ac:dyDescent="0.35">
      <c r="A38" s="24">
        <v>37</v>
      </c>
      <c r="B38" s="27">
        <v>159007.14899799999</v>
      </c>
      <c r="C38" s="27">
        <v>1887877.69778</v>
      </c>
      <c r="D38" s="21">
        <f t="shared" si="0"/>
        <v>-85</v>
      </c>
      <c r="E38" s="14">
        <v>37</v>
      </c>
      <c r="F38" s="20">
        <v>1887877.69778</v>
      </c>
      <c r="G38" s="20">
        <f t="shared" si="3"/>
        <v>84119757.941476986</v>
      </c>
      <c r="H38" s="20">
        <f t="shared" si="4"/>
        <v>1439460074.8928442</v>
      </c>
      <c r="I38" s="28">
        <f t="shared" si="1"/>
        <v>1439.4600748928442</v>
      </c>
      <c r="J38" s="24">
        <f t="shared" si="2"/>
        <v>37</v>
      </c>
    </row>
    <row r="39" spans="1:10" x14ac:dyDescent="0.35">
      <c r="A39" s="24">
        <v>38</v>
      </c>
      <c r="B39" s="27">
        <v>164678.59546499999</v>
      </c>
      <c r="C39" s="27">
        <v>1824437.65946</v>
      </c>
      <c r="D39" s="21">
        <f t="shared" si="0"/>
        <v>-84</v>
      </c>
      <c r="E39" s="14">
        <v>38</v>
      </c>
      <c r="F39" s="20">
        <v>1824437.65946</v>
      </c>
      <c r="G39" s="20">
        <f t="shared" si="3"/>
        <v>85944195.600936979</v>
      </c>
      <c r="H39" s="20">
        <f t="shared" si="4"/>
        <v>1525404270.4937811</v>
      </c>
      <c r="I39" s="28">
        <f t="shared" si="1"/>
        <v>1525.404270493781</v>
      </c>
      <c r="J39" s="24">
        <f t="shared" si="2"/>
        <v>38</v>
      </c>
    </row>
    <row r="40" spans="1:10" x14ac:dyDescent="0.35">
      <c r="A40" s="24">
        <v>39</v>
      </c>
      <c r="B40" s="27">
        <v>166607.23892199999</v>
      </c>
      <c r="C40" s="27">
        <v>1805075.3452399999</v>
      </c>
      <c r="D40" s="21">
        <f t="shared" si="0"/>
        <v>-83</v>
      </c>
      <c r="E40" s="14">
        <v>39</v>
      </c>
      <c r="F40" s="20">
        <v>1805075.3452399999</v>
      </c>
      <c r="G40" s="20">
        <f t="shared" si="3"/>
        <v>87749270.946176976</v>
      </c>
      <c r="H40" s="20">
        <f t="shared" si="4"/>
        <v>1613153541.4399581</v>
      </c>
      <c r="I40" s="28">
        <f t="shared" si="1"/>
        <v>1613.1535414399582</v>
      </c>
      <c r="J40" s="24">
        <f t="shared" si="2"/>
        <v>39</v>
      </c>
    </row>
    <row r="41" spans="1:10" x14ac:dyDescent="0.35">
      <c r="A41" s="24">
        <v>40</v>
      </c>
      <c r="B41" s="27">
        <v>169221.02686099999</v>
      </c>
      <c r="C41" s="27">
        <v>1712403.21065</v>
      </c>
      <c r="D41" s="21">
        <f t="shared" si="0"/>
        <v>-82</v>
      </c>
      <c r="E41" s="14">
        <v>40</v>
      </c>
      <c r="F41" s="20">
        <v>1712403.21065</v>
      </c>
      <c r="G41" s="20">
        <f t="shared" si="3"/>
        <v>89461674.156826973</v>
      </c>
      <c r="H41" s="20">
        <f t="shared" si="4"/>
        <v>1702615215.5967851</v>
      </c>
      <c r="I41" s="28">
        <f t="shared" si="1"/>
        <v>1702.615215596785</v>
      </c>
      <c r="J41" s="24">
        <f t="shared" si="2"/>
        <v>40</v>
      </c>
    </row>
    <row r="42" spans="1:10" x14ac:dyDescent="0.35">
      <c r="A42" s="24">
        <v>41</v>
      </c>
      <c r="B42" s="27">
        <v>170086.28542100001</v>
      </c>
      <c r="C42" s="27">
        <v>1498596.1288600001</v>
      </c>
      <c r="D42" s="21">
        <f t="shared" si="0"/>
        <v>-81</v>
      </c>
      <c r="E42" s="14">
        <v>41</v>
      </c>
      <c r="F42" s="20">
        <v>1498596.1288600001</v>
      </c>
      <c r="G42" s="20">
        <f t="shared" si="3"/>
        <v>90960270.28568697</v>
      </c>
      <c r="H42" s="20">
        <f t="shared" si="4"/>
        <v>1793575485.882472</v>
      </c>
      <c r="I42" s="28">
        <f t="shared" si="1"/>
        <v>1793.5754858824721</v>
      </c>
      <c r="J42" s="24">
        <f t="shared" si="2"/>
        <v>41</v>
      </c>
    </row>
    <row r="43" spans="1:10" x14ac:dyDescent="0.35">
      <c r="A43" s="24">
        <v>42</v>
      </c>
      <c r="B43" s="27">
        <v>171333.50769</v>
      </c>
      <c r="C43" s="27">
        <v>1389904.8198800001</v>
      </c>
      <c r="D43" s="21">
        <f t="shared" si="0"/>
        <v>-80</v>
      </c>
      <c r="E43" s="14">
        <v>42</v>
      </c>
      <c r="F43" s="20">
        <v>1389904.8198800001</v>
      </c>
      <c r="G43" s="20">
        <f t="shared" si="3"/>
        <v>92350175.105566964</v>
      </c>
      <c r="H43" s="20">
        <f t="shared" si="4"/>
        <v>1885925660.988039</v>
      </c>
      <c r="I43" s="28">
        <f t="shared" si="1"/>
        <v>1885.925660988039</v>
      </c>
      <c r="J43" s="24">
        <f t="shared" si="2"/>
        <v>42</v>
      </c>
    </row>
    <row r="44" spans="1:10" x14ac:dyDescent="0.35">
      <c r="A44" s="24">
        <v>43</v>
      </c>
      <c r="B44" s="27">
        <v>170485.96956600001</v>
      </c>
      <c r="C44" s="27">
        <v>1298130.1880999999</v>
      </c>
      <c r="D44" s="21">
        <f t="shared" si="0"/>
        <v>-79</v>
      </c>
      <c r="E44" s="14">
        <v>43</v>
      </c>
      <c r="F44" s="20">
        <v>1298130.1880999999</v>
      </c>
      <c r="G44" s="20">
        <f t="shared" si="3"/>
        <v>93648305.293666959</v>
      </c>
      <c r="H44" s="20">
        <f t="shared" si="4"/>
        <v>1979573966.2817059</v>
      </c>
      <c r="I44" s="28">
        <f t="shared" si="1"/>
        <v>1979.5739662817059</v>
      </c>
      <c r="J44" s="24">
        <f t="shared" si="2"/>
        <v>43</v>
      </c>
    </row>
    <row r="45" spans="1:10" x14ac:dyDescent="0.35">
      <c r="A45" s="24">
        <v>44</v>
      </c>
      <c r="B45" s="27">
        <v>171486.11919699999</v>
      </c>
      <c r="C45" s="27">
        <v>1255138.89714</v>
      </c>
      <c r="D45" s="21">
        <f t="shared" si="0"/>
        <v>-78</v>
      </c>
      <c r="E45" s="14">
        <v>44</v>
      </c>
      <c r="F45" s="20">
        <v>1255138.89714</v>
      </c>
      <c r="G45" s="20">
        <f t="shared" si="3"/>
        <v>94903444.190806955</v>
      </c>
      <c r="H45" s="20">
        <f t="shared" si="4"/>
        <v>2074477410.4725127</v>
      </c>
      <c r="I45" s="28">
        <f t="shared" si="1"/>
        <v>2074.4774104725129</v>
      </c>
      <c r="J45" s="24">
        <f t="shared" si="2"/>
        <v>44</v>
      </c>
    </row>
    <row r="46" spans="1:10" x14ac:dyDescent="0.35">
      <c r="A46" s="24">
        <v>45</v>
      </c>
      <c r="B46" s="27">
        <v>169638.34922900001</v>
      </c>
      <c r="C46" s="27">
        <v>1082332.8550400001</v>
      </c>
      <c r="D46" s="21">
        <f t="shared" si="0"/>
        <v>-77</v>
      </c>
      <c r="E46" s="14">
        <v>45</v>
      </c>
      <c r="F46" s="20">
        <v>1082332.8550400001</v>
      </c>
      <c r="G46" s="20">
        <f t="shared" si="3"/>
        <v>95985777.045846954</v>
      </c>
      <c r="H46" s="20">
        <f t="shared" si="4"/>
        <v>2170463187.5183597</v>
      </c>
      <c r="I46" s="28">
        <f t="shared" si="1"/>
        <v>2170.4631875183595</v>
      </c>
      <c r="J46" s="24">
        <f t="shared" si="2"/>
        <v>45</v>
      </c>
    </row>
    <row r="47" spans="1:10" x14ac:dyDescent="0.35">
      <c r="A47" s="24">
        <v>46</v>
      </c>
      <c r="B47" s="27">
        <v>167075.34888899999</v>
      </c>
      <c r="C47" s="27">
        <v>986103.94001300004</v>
      </c>
      <c r="D47" s="21">
        <f t="shared" si="0"/>
        <v>-76</v>
      </c>
      <c r="E47" s="14">
        <v>46</v>
      </c>
      <c r="F47" s="20">
        <v>986103.94001300004</v>
      </c>
      <c r="G47" s="20">
        <f t="shared" si="3"/>
        <v>96971880.98585996</v>
      </c>
      <c r="H47" s="20">
        <f t="shared" si="4"/>
        <v>2267435068.5042195</v>
      </c>
      <c r="I47" s="28">
        <f t="shared" si="1"/>
        <v>2267.4350685042195</v>
      </c>
      <c r="J47" s="24">
        <f t="shared" si="2"/>
        <v>46</v>
      </c>
    </row>
    <row r="48" spans="1:10" x14ac:dyDescent="0.35">
      <c r="A48" s="24">
        <v>47</v>
      </c>
      <c r="B48" s="27">
        <v>169024.86863899999</v>
      </c>
      <c r="C48" s="27">
        <v>901632.20645000006</v>
      </c>
      <c r="D48" s="21">
        <f t="shared" si="0"/>
        <v>-75</v>
      </c>
      <c r="E48" s="14">
        <v>47</v>
      </c>
      <c r="F48" s="20">
        <v>901632.20645000006</v>
      </c>
      <c r="G48" s="20">
        <f t="shared" si="3"/>
        <v>97873513.192309961</v>
      </c>
      <c r="H48" s="20">
        <f t="shared" si="4"/>
        <v>2365308581.6965294</v>
      </c>
      <c r="I48" s="28">
        <f t="shared" si="1"/>
        <v>2365.3085816965295</v>
      </c>
      <c r="J48" s="24">
        <f t="shared" si="2"/>
        <v>47</v>
      </c>
    </row>
    <row r="49" spans="1:10" x14ac:dyDescent="0.35">
      <c r="A49" s="24">
        <v>48</v>
      </c>
      <c r="B49" s="27">
        <v>168841.77472300001</v>
      </c>
      <c r="C49" s="27">
        <v>836578.07207700005</v>
      </c>
      <c r="D49" s="21">
        <f t="shared" si="0"/>
        <v>-74</v>
      </c>
      <c r="E49" s="14">
        <v>48</v>
      </c>
      <c r="F49" s="20">
        <v>836578.07207700005</v>
      </c>
      <c r="G49" s="20">
        <f t="shared" si="3"/>
        <v>98710091.264386967</v>
      </c>
      <c r="H49" s="20">
        <f t="shared" si="4"/>
        <v>2464018672.9609165</v>
      </c>
      <c r="I49" s="28">
        <f t="shared" si="1"/>
        <v>2464.0186729609163</v>
      </c>
      <c r="J49" s="24">
        <f t="shared" si="2"/>
        <v>48</v>
      </c>
    </row>
    <row r="50" spans="1:10" x14ac:dyDescent="0.35">
      <c r="A50" s="24">
        <v>49</v>
      </c>
      <c r="B50" s="27">
        <v>166860.57391599999</v>
      </c>
      <c r="C50" s="27">
        <v>796236.41596699995</v>
      </c>
      <c r="D50" s="21">
        <f t="shared" si="0"/>
        <v>-73</v>
      </c>
      <c r="E50" s="14">
        <v>49</v>
      </c>
      <c r="F50" s="20">
        <v>796236.41596699995</v>
      </c>
      <c r="G50" s="20">
        <f t="shared" si="3"/>
        <v>99506327.680353969</v>
      </c>
      <c r="H50" s="20">
        <f t="shared" si="4"/>
        <v>2563525000.6412706</v>
      </c>
      <c r="I50" s="28">
        <f t="shared" si="1"/>
        <v>2563.5250006412707</v>
      </c>
      <c r="J50" s="24">
        <f t="shared" si="2"/>
        <v>49</v>
      </c>
    </row>
    <row r="51" spans="1:10" x14ac:dyDescent="0.35">
      <c r="A51" s="24">
        <v>50</v>
      </c>
      <c r="B51" s="27">
        <v>168002.04605199999</v>
      </c>
      <c r="C51" s="27">
        <v>774452.54612499999</v>
      </c>
      <c r="D51" s="21">
        <f t="shared" si="0"/>
        <v>-72</v>
      </c>
      <c r="E51" s="14">
        <v>50</v>
      </c>
      <c r="F51" s="20">
        <v>774452.54612499999</v>
      </c>
      <c r="G51" s="20">
        <f t="shared" si="3"/>
        <v>100280780.22647896</v>
      </c>
      <c r="H51" s="20">
        <f t="shared" si="4"/>
        <v>2663805780.8677497</v>
      </c>
      <c r="I51" s="28">
        <f t="shared" si="1"/>
        <v>2663.8057808677495</v>
      </c>
      <c r="J51" s="24">
        <f t="shared" si="2"/>
        <v>50</v>
      </c>
    </row>
    <row r="52" spans="1:10" x14ac:dyDescent="0.35">
      <c r="A52" s="24">
        <v>51</v>
      </c>
      <c r="B52" s="27">
        <v>167407.677245</v>
      </c>
      <c r="C52" s="27">
        <v>739579.31328100001</v>
      </c>
      <c r="D52" s="21">
        <f t="shared" si="0"/>
        <v>-71</v>
      </c>
      <c r="E52" s="14">
        <v>51</v>
      </c>
      <c r="F52" s="20">
        <v>739579.31328100001</v>
      </c>
      <c r="G52" s="20">
        <f t="shared" si="3"/>
        <v>101020359.53975996</v>
      </c>
      <c r="H52" s="20">
        <f t="shared" si="4"/>
        <v>2764826140.4075098</v>
      </c>
      <c r="I52" s="28">
        <f t="shared" si="1"/>
        <v>2764.8261404075097</v>
      </c>
      <c r="J52" s="24">
        <f t="shared" si="2"/>
        <v>51</v>
      </c>
    </row>
    <row r="53" spans="1:10" x14ac:dyDescent="0.35">
      <c r="A53" s="24">
        <v>52</v>
      </c>
      <c r="B53" s="27">
        <v>167739.23026000001</v>
      </c>
      <c r="C53" s="27">
        <v>715923.54154999997</v>
      </c>
      <c r="D53" s="21">
        <f t="shared" si="0"/>
        <v>-70</v>
      </c>
      <c r="E53" s="14">
        <v>52</v>
      </c>
      <c r="F53" s="20">
        <v>715923.54154999997</v>
      </c>
      <c r="G53" s="20">
        <f t="shared" si="3"/>
        <v>101736283.08130996</v>
      </c>
      <c r="H53" s="20">
        <f t="shared" si="4"/>
        <v>2866562423.4888196</v>
      </c>
      <c r="I53" s="28">
        <f t="shared" si="1"/>
        <v>2866.5624234888196</v>
      </c>
      <c r="J53" s="24">
        <f t="shared" si="2"/>
        <v>52</v>
      </c>
    </row>
    <row r="54" spans="1:10" x14ac:dyDescent="0.35">
      <c r="A54" s="24">
        <v>53</v>
      </c>
      <c r="B54" s="27">
        <v>168268.76876899999</v>
      </c>
      <c r="C54" s="27">
        <v>695322.87626399996</v>
      </c>
      <c r="D54" s="21">
        <f t="shared" si="0"/>
        <v>-69</v>
      </c>
      <c r="E54" s="14">
        <v>53</v>
      </c>
      <c r="F54" s="20">
        <v>695322.87626399996</v>
      </c>
      <c r="G54" s="20">
        <f t="shared" si="3"/>
        <v>102431605.95757397</v>
      </c>
      <c r="H54" s="20">
        <f t="shared" si="4"/>
        <v>2968994029.4463935</v>
      </c>
      <c r="I54" s="28">
        <f t="shared" si="1"/>
        <v>2968.9940294463936</v>
      </c>
      <c r="J54" s="24">
        <f t="shared" si="2"/>
        <v>53</v>
      </c>
    </row>
    <row r="55" spans="1:10" x14ac:dyDescent="0.35">
      <c r="A55" s="24">
        <v>54</v>
      </c>
      <c r="B55" s="27">
        <v>167713.77369</v>
      </c>
      <c r="C55" s="27">
        <v>679113.90353000001</v>
      </c>
      <c r="D55" s="21">
        <f t="shared" si="0"/>
        <v>-68</v>
      </c>
      <c r="E55" s="14">
        <v>54</v>
      </c>
      <c r="F55" s="20">
        <v>679113.90353000001</v>
      </c>
      <c r="G55" s="20">
        <f t="shared" si="3"/>
        <v>103110719.86110397</v>
      </c>
      <c r="H55" s="20">
        <f t="shared" si="4"/>
        <v>3072104749.3074975</v>
      </c>
      <c r="I55" s="28">
        <f t="shared" si="1"/>
        <v>3072.1047493074975</v>
      </c>
      <c r="J55" s="24">
        <f t="shared" si="2"/>
        <v>54</v>
      </c>
    </row>
    <row r="56" spans="1:10" x14ac:dyDescent="0.35">
      <c r="A56" s="24">
        <v>55</v>
      </c>
      <c r="B56" s="27">
        <v>167473.055784</v>
      </c>
      <c r="C56" s="27">
        <v>674574.87936699996</v>
      </c>
      <c r="D56" s="21">
        <f t="shared" si="0"/>
        <v>-67</v>
      </c>
      <c r="E56" s="14">
        <v>55</v>
      </c>
      <c r="F56" s="20">
        <v>674574.87936699996</v>
      </c>
      <c r="G56" s="20">
        <f t="shared" si="3"/>
        <v>103785294.74047096</v>
      </c>
      <c r="H56" s="20">
        <f t="shared" si="4"/>
        <v>3175890044.0479684</v>
      </c>
      <c r="I56" s="28">
        <f t="shared" si="1"/>
        <v>3175.8900440479683</v>
      </c>
      <c r="J56" s="24">
        <f t="shared" si="2"/>
        <v>55</v>
      </c>
    </row>
    <row r="57" spans="1:10" x14ac:dyDescent="0.35">
      <c r="A57" s="24">
        <v>56</v>
      </c>
      <c r="B57" s="27">
        <v>168710.49126000001</v>
      </c>
      <c r="C57" s="27">
        <v>680311.45153900003</v>
      </c>
      <c r="D57" s="21">
        <f t="shared" si="0"/>
        <v>-66</v>
      </c>
      <c r="E57" s="14">
        <v>56</v>
      </c>
      <c r="F57" s="20">
        <v>680311.45153900003</v>
      </c>
      <c r="G57" s="20">
        <f t="shared" si="3"/>
        <v>104465606.19200996</v>
      </c>
      <c r="H57" s="20">
        <f t="shared" si="4"/>
        <v>3280355650.2399783</v>
      </c>
      <c r="I57" s="28">
        <f t="shared" si="1"/>
        <v>3280.3556502399783</v>
      </c>
      <c r="J57" s="24">
        <f t="shared" si="2"/>
        <v>56</v>
      </c>
    </row>
    <row r="58" spans="1:10" x14ac:dyDescent="0.35">
      <c r="A58" s="24">
        <v>57</v>
      </c>
      <c r="B58" s="27">
        <v>169462.86208799999</v>
      </c>
      <c r="C58" s="27">
        <v>689616.14647399995</v>
      </c>
      <c r="D58" s="21">
        <f t="shared" si="0"/>
        <v>-65</v>
      </c>
      <c r="E58" s="14">
        <v>57</v>
      </c>
      <c r="F58" s="20">
        <v>689616.14647399995</v>
      </c>
      <c r="G58" s="20">
        <f t="shared" si="3"/>
        <v>105155222.33848396</v>
      </c>
      <c r="H58" s="20">
        <f t="shared" si="4"/>
        <v>3385510872.5784621</v>
      </c>
      <c r="I58" s="28">
        <f t="shared" si="1"/>
        <v>3385.5108725784621</v>
      </c>
      <c r="J58" s="24">
        <f t="shared" si="2"/>
        <v>57</v>
      </c>
    </row>
    <row r="59" spans="1:10" x14ac:dyDescent="0.35">
      <c r="A59" s="24">
        <v>58</v>
      </c>
      <c r="B59" s="27">
        <v>167205.480996</v>
      </c>
      <c r="C59" s="27">
        <v>693756.53772799997</v>
      </c>
      <c r="D59" s="21">
        <f t="shared" si="0"/>
        <v>-64</v>
      </c>
      <c r="E59" s="14">
        <v>58</v>
      </c>
      <c r="F59" s="20">
        <v>693756.53772799997</v>
      </c>
      <c r="G59" s="20">
        <f t="shared" si="3"/>
        <v>105848978.87621196</v>
      </c>
      <c r="H59" s="20">
        <f t="shared" si="4"/>
        <v>3491359851.4546742</v>
      </c>
      <c r="I59" s="28">
        <f t="shared" si="1"/>
        <v>3491.3598514546743</v>
      </c>
      <c r="J59" s="24">
        <f t="shared" si="2"/>
        <v>58</v>
      </c>
    </row>
    <row r="60" spans="1:10" x14ac:dyDescent="0.35">
      <c r="A60" s="24">
        <v>59</v>
      </c>
      <c r="B60" s="27">
        <v>170965.00493200001</v>
      </c>
      <c r="C60" s="27">
        <v>737840.95364099997</v>
      </c>
      <c r="D60" s="21">
        <f t="shared" si="0"/>
        <v>-63</v>
      </c>
      <c r="E60" s="14">
        <v>59</v>
      </c>
      <c r="F60" s="20">
        <v>737840.95364099997</v>
      </c>
      <c r="G60" s="20">
        <f t="shared" si="3"/>
        <v>106586819.82985295</v>
      </c>
      <c r="H60" s="20">
        <f t="shared" si="4"/>
        <v>3597946671.2845273</v>
      </c>
      <c r="I60" s="28">
        <f t="shared" si="1"/>
        <v>3597.9466712845274</v>
      </c>
      <c r="J60" s="24">
        <f t="shared" si="2"/>
        <v>59</v>
      </c>
    </row>
    <row r="61" spans="1:10" x14ac:dyDescent="0.35">
      <c r="A61" s="24">
        <v>60</v>
      </c>
      <c r="B61" s="27">
        <v>168654.687106</v>
      </c>
      <c r="C61" s="27">
        <v>802909.30481600005</v>
      </c>
      <c r="D61" s="21">
        <f t="shared" si="0"/>
        <v>-62</v>
      </c>
      <c r="E61" s="14">
        <v>60</v>
      </c>
      <c r="F61" s="20">
        <v>802909.30481600005</v>
      </c>
      <c r="G61" s="20">
        <f t="shared" si="3"/>
        <v>107389729.13466895</v>
      </c>
      <c r="H61" s="20">
        <f t="shared" si="4"/>
        <v>3705336400.4191961</v>
      </c>
      <c r="I61" s="28">
        <f t="shared" si="1"/>
        <v>3705.3364004191963</v>
      </c>
      <c r="J61" s="24">
        <f t="shared" si="2"/>
        <v>60</v>
      </c>
    </row>
    <row r="62" spans="1:10" x14ac:dyDescent="0.35">
      <c r="A62" s="24">
        <v>61</v>
      </c>
      <c r="B62" s="27">
        <v>171213.41911700001</v>
      </c>
      <c r="C62" s="27">
        <v>853243.77890499996</v>
      </c>
      <c r="D62" s="21">
        <f t="shared" si="0"/>
        <v>-61</v>
      </c>
      <c r="E62" s="14">
        <v>61</v>
      </c>
      <c r="F62" s="20">
        <v>853243.77890499996</v>
      </c>
      <c r="G62" s="20">
        <f t="shared" si="3"/>
        <v>108242972.91357395</v>
      </c>
      <c r="H62" s="20">
        <f t="shared" si="4"/>
        <v>3813579373.3327699</v>
      </c>
      <c r="I62" s="28">
        <f t="shared" si="1"/>
        <v>3813.57937333277</v>
      </c>
      <c r="J62" s="24">
        <f t="shared" si="2"/>
        <v>61</v>
      </c>
    </row>
    <row r="63" spans="1:10" x14ac:dyDescent="0.35">
      <c r="A63" s="24">
        <v>62</v>
      </c>
      <c r="B63" s="27">
        <v>172712.545434</v>
      </c>
      <c r="C63" s="27">
        <v>840545.77904599998</v>
      </c>
      <c r="D63" s="21">
        <f t="shared" si="0"/>
        <v>-60</v>
      </c>
      <c r="E63" s="14">
        <v>62</v>
      </c>
      <c r="F63" s="20">
        <v>840545.77904599998</v>
      </c>
      <c r="G63" s="20">
        <f t="shared" si="3"/>
        <v>109083518.69261995</v>
      </c>
      <c r="H63" s="20">
        <f t="shared" si="4"/>
        <v>3922662892.0253897</v>
      </c>
      <c r="I63" s="28">
        <f t="shared" si="1"/>
        <v>3922.6628920253897</v>
      </c>
      <c r="J63" s="24">
        <f t="shared" si="2"/>
        <v>62</v>
      </c>
    </row>
    <row r="64" spans="1:10" x14ac:dyDescent="0.35">
      <c r="A64" s="24">
        <v>63</v>
      </c>
      <c r="B64" s="27">
        <v>173254.03321299999</v>
      </c>
      <c r="C64" s="27">
        <v>826752.88448799995</v>
      </c>
      <c r="D64" s="21">
        <f t="shared" si="0"/>
        <v>-59</v>
      </c>
      <c r="E64" s="14">
        <v>63</v>
      </c>
      <c r="F64" s="20">
        <v>826752.88448799995</v>
      </c>
      <c r="G64" s="20">
        <f t="shared" si="3"/>
        <v>109910271.57710795</v>
      </c>
      <c r="H64" s="20">
        <f t="shared" si="4"/>
        <v>4032573163.6024976</v>
      </c>
      <c r="I64" s="28">
        <f t="shared" si="1"/>
        <v>4032.5731636024975</v>
      </c>
      <c r="J64" s="24">
        <f t="shared" si="2"/>
        <v>63</v>
      </c>
    </row>
    <row r="65" spans="1:10" x14ac:dyDescent="0.35">
      <c r="A65" s="24">
        <v>64</v>
      </c>
      <c r="B65" s="27">
        <v>171544.97616200001</v>
      </c>
      <c r="C65" s="27">
        <v>802160.58713200002</v>
      </c>
      <c r="D65" s="21">
        <f t="shared" si="0"/>
        <v>-58</v>
      </c>
      <c r="E65" s="14">
        <v>64</v>
      </c>
      <c r="F65" s="20">
        <v>802160.58713200002</v>
      </c>
      <c r="G65" s="20">
        <f t="shared" si="3"/>
        <v>110712432.16423996</v>
      </c>
      <c r="H65" s="20">
        <f t="shared" si="4"/>
        <v>4143285595.7667375</v>
      </c>
      <c r="I65" s="28">
        <f t="shared" si="1"/>
        <v>4143.2855957667371</v>
      </c>
      <c r="J65" s="24">
        <f t="shared" si="2"/>
        <v>64</v>
      </c>
    </row>
    <row r="66" spans="1:10" x14ac:dyDescent="0.35">
      <c r="A66" s="24">
        <v>65</v>
      </c>
      <c r="B66" s="27">
        <v>170360.98833399999</v>
      </c>
      <c r="C66" s="27">
        <v>794572.94454900001</v>
      </c>
      <c r="D66" s="21">
        <f t="shared" si="0"/>
        <v>-57</v>
      </c>
      <c r="E66" s="14">
        <v>65</v>
      </c>
      <c r="F66" s="20">
        <v>794572.94454900001</v>
      </c>
      <c r="G66" s="20">
        <f t="shared" si="3"/>
        <v>111507005.10878895</v>
      </c>
      <c r="H66" s="20">
        <f t="shared" si="4"/>
        <v>4254792600.8755264</v>
      </c>
      <c r="I66" s="28">
        <f t="shared" si="1"/>
        <v>4254.7926008755267</v>
      </c>
      <c r="J66" s="24">
        <f t="shared" si="2"/>
        <v>65</v>
      </c>
    </row>
    <row r="67" spans="1:10" x14ac:dyDescent="0.35">
      <c r="A67" s="24">
        <v>66</v>
      </c>
      <c r="B67" s="27">
        <v>170814.50344900001</v>
      </c>
      <c r="C67" s="27">
        <v>801038.64326499996</v>
      </c>
      <c r="D67" s="21">
        <f t="shared" ref="D67:D123" si="5">(122-E67)*-1</f>
        <v>-56</v>
      </c>
      <c r="E67" s="14">
        <v>66</v>
      </c>
      <c r="F67" s="20">
        <v>801038.64326499996</v>
      </c>
      <c r="G67" s="20">
        <f t="shared" si="3"/>
        <v>112308043.75205395</v>
      </c>
      <c r="H67" s="20">
        <f t="shared" si="4"/>
        <v>4367100644.6275806</v>
      </c>
      <c r="I67" s="28">
        <f t="shared" ref="I67:I123" si="6">H67/1000000</f>
        <v>4367.1006446275806</v>
      </c>
      <c r="J67" s="24">
        <f t="shared" ref="J67:J123" si="7">E67</f>
        <v>66</v>
      </c>
    </row>
    <row r="68" spans="1:10" x14ac:dyDescent="0.35">
      <c r="A68" s="24">
        <v>67</v>
      </c>
      <c r="B68" s="27">
        <v>170233.86167700001</v>
      </c>
      <c r="C68" s="27">
        <v>809722.44139499997</v>
      </c>
      <c r="D68" s="21">
        <f t="shared" si="5"/>
        <v>-55</v>
      </c>
      <c r="E68" s="14">
        <v>67</v>
      </c>
      <c r="F68" s="20">
        <v>809722.44139499997</v>
      </c>
      <c r="G68" s="20">
        <f t="shared" ref="G68:G123" si="8">F68+G67</f>
        <v>113117766.19344895</v>
      </c>
      <c r="H68" s="20">
        <f t="shared" ref="H68:H123" si="9">H67+1*G68</f>
        <v>4480218410.8210297</v>
      </c>
      <c r="I68" s="28">
        <f t="shared" si="6"/>
        <v>4480.2184108210295</v>
      </c>
      <c r="J68" s="24">
        <f t="shared" si="7"/>
        <v>67</v>
      </c>
    </row>
    <row r="69" spans="1:10" x14ac:dyDescent="0.35">
      <c r="A69" s="24">
        <v>68</v>
      </c>
      <c r="B69" s="27">
        <v>169542.097924</v>
      </c>
      <c r="C69" s="27">
        <v>822237.06627499999</v>
      </c>
      <c r="D69" s="21">
        <f t="shared" si="5"/>
        <v>-54</v>
      </c>
      <c r="E69" s="14">
        <v>68</v>
      </c>
      <c r="F69" s="20">
        <v>822237.06627499999</v>
      </c>
      <c r="G69" s="20">
        <f t="shared" si="8"/>
        <v>113940003.25972395</v>
      </c>
      <c r="H69" s="20">
        <f t="shared" si="9"/>
        <v>4594158414.0807533</v>
      </c>
      <c r="I69" s="28">
        <f t="shared" si="6"/>
        <v>4594.1584140807536</v>
      </c>
      <c r="J69" s="24">
        <f t="shared" si="7"/>
        <v>68</v>
      </c>
    </row>
    <row r="70" spans="1:10" x14ac:dyDescent="0.35">
      <c r="A70" s="24">
        <v>69</v>
      </c>
      <c r="B70" s="27">
        <v>165101.85874</v>
      </c>
      <c r="C70" s="27">
        <v>780073.76194500003</v>
      </c>
      <c r="D70" s="21">
        <f t="shared" si="5"/>
        <v>-53</v>
      </c>
      <c r="E70" s="14">
        <v>69</v>
      </c>
      <c r="F70" s="20">
        <v>780073.76194500003</v>
      </c>
      <c r="G70" s="20">
        <f t="shared" si="8"/>
        <v>114720077.02166894</v>
      </c>
      <c r="H70" s="20">
        <f t="shared" si="9"/>
        <v>4708878491.1024227</v>
      </c>
      <c r="I70" s="28">
        <f t="shared" si="6"/>
        <v>4708.8784911024231</v>
      </c>
      <c r="J70" s="24">
        <f t="shared" si="7"/>
        <v>69</v>
      </c>
    </row>
    <row r="71" spans="1:10" x14ac:dyDescent="0.35">
      <c r="A71" s="24">
        <v>70</v>
      </c>
      <c r="B71" s="27">
        <v>164923.899962</v>
      </c>
      <c r="C71" s="27">
        <v>740778.73335600004</v>
      </c>
      <c r="D71" s="21">
        <f t="shared" si="5"/>
        <v>-52</v>
      </c>
      <c r="E71" s="14">
        <v>70</v>
      </c>
      <c r="F71" s="20">
        <v>740778.73335600004</v>
      </c>
      <c r="G71" s="20">
        <f t="shared" si="8"/>
        <v>115460855.75502494</v>
      </c>
      <c r="H71" s="20">
        <f t="shared" si="9"/>
        <v>4824339346.8574476</v>
      </c>
      <c r="I71" s="28">
        <f t="shared" si="6"/>
        <v>4824.3393468574477</v>
      </c>
      <c r="J71" s="24">
        <f t="shared" si="7"/>
        <v>70</v>
      </c>
    </row>
    <row r="72" spans="1:10" x14ac:dyDescent="0.35">
      <c r="A72" s="24">
        <v>71</v>
      </c>
      <c r="B72" s="27">
        <v>162348.67897800001</v>
      </c>
      <c r="C72" s="27">
        <v>754312.47273000004</v>
      </c>
      <c r="D72" s="21">
        <f t="shared" si="5"/>
        <v>-51</v>
      </c>
      <c r="E72" s="14">
        <v>71</v>
      </c>
      <c r="F72" s="20">
        <v>754312.47273000004</v>
      </c>
      <c r="G72" s="20">
        <f t="shared" si="8"/>
        <v>116215168.22775494</v>
      </c>
      <c r="H72" s="20">
        <f t="shared" si="9"/>
        <v>4940554515.0852022</v>
      </c>
      <c r="I72" s="28">
        <f t="shared" si="6"/>
        <v>4940.5545150852022</v>
      </c>
      <c r="J72" s="24">
        <f t="shared" si="7"/>
        <v>71</v>
      </c>
    </row>
    <row r="73" spans="1:10" x14ac:dyDescent="0.35">
      <c r="A73" s="24">
        <v>72</v>
      </c>
      <c r="B73" s="27">
        <v>158750.53966899999</v>
      </c>
      <c r="C73" s="27">
        <v>742913.57889799995</v>
      </c>
      <c r="D73" s="21">
        <f t="shared" si="5"/>
        <v>-50</v>
      </c>
      <c r="E73" s="14">
        <v>72</v>
      </c>
      <c r="F73" s="20">
        <v>742913.57889799995</v>
      </c>
      <c r="G73" s="20">
        <f t="shared" si="8"/>
        <v>116958081.80665293</v>
      </c>
      <c r="H73" s="20">
        <f t="shared" si="9"/>
        <v>5057512596.8918552</v>
      </c>
      <c r="I73" s="28">
        <f t="shared" si="6"/>
        <v>5057.5125968918555</v>
      </c>
      <c r="J73" s="24">
        <f t="shared" si="7"/>
        <v>72</v>
      </c>
    </row>
    <row r="74" spans="1:10" x14ac:dyDescent="0.35">
      <c r="A74" s="24">
        <v>73</v>
      </c>
      <c r="B74" s="27">
        <v>159514.22972</v>
      </c>
      <c r="C74" s="27">
        <v>791561.27625</v>
      </c>
      <c r="D74" s="21">
        <f t="shared" si="5"/>
        <v>-49</v>
      </c>
      <c r="E74" s="14">
        <v>73</v>
      </c>
      <c r="F74" s="20">
        <v>791561.27625</v>
      </c>
      <c r="G74" s="20">
        <f t="shared" si="8"/>
        <v>117749643.08290294</v>
      </c>
      <c r="H74" s="20">
        <f t="shared" si="9"/>
        <v>5175262239.9747581</v>
      </c>
      <c r="I74" s="28">
        <f t="shared" si="6"/>
        <v>5175.2622399747579</v>
      </c>
      <c r="J74" s="24">
        <f t="shared" si="7"/>
        <v>73</v>
      </c>
    </row>
    <row r="75" spans="1:10" x14ac:dyDescent="0.35">
      <c r="A75" s="24">
        <v>74</v>
      </c>
      <c r="B75" s="27">
        <v>158335.13935099999</v>
      </c>
      <c r="C75" s="27">
        <v>748154.40722000005</v>
      </c>
      <c r="D75" s="21">
        <f t="shared" si="5"/>
        <v>-48</v>
      </c>
      <c r="E75" s="14">
        <v>74</v>
      </c>
      <c r="F75" s="20">
        <v>748154.40722000005</v>
      </c>
      <c r="G75" s="20">
        <f t="shared" si="8"/>
        <v>118497797.49012294</v>
      </c>
      <c r="H75" s="20">
        <f t="shared" si="9"/>
        <v>5293760037.4648809</v>
      </c>
      <c r="I75" s="28">
        <f t="shared" si="6"/>
        <v>5293.760037464881</v>
      </c>
      <c r="J75" s="24">
        <f t="shared" si="7"/>
        <v>74</v>
      </c>
    </row>
    <row r="76" spans="1:10" x14ac:dyDescent="0.35">
      <c r="A76" s="24">
        <v>75</v>
      </c>
      <c r="B76" s="27">
        <v>157139.82500899999</v>
      </c>
      <c r="C76" s="27">
        <v>776648.39974100003</v>
      </c>
      <c r="D76" s="21">
        <f t="shared" si="5"/>
        <v>-47</v>
      </c>
      <c r="E76" s="14">
        <v>75</v>
      </c>
      <c r="F76" s="20">
        <v>776648.39974100003</v>
      </c>
      <c r="G76" s="20">
        <f t="shared" si="8"/>
        <v>119274445.88986394</v>
      </c>
      <c r="H76" s="20">
        <f t="shared" si="9"/>
        <v>5413034483.3547449</v>
      </c>
      <c r="I76" s="28">
        <f t="shared" si="6"/>
        <v>5413.0344833547451</v>
      </c>
      <c r="J76" s="24">
        <f t="shared" si="7"/>
        <v>75</v>
      </c>
    </row>
    <row r="77" spans="1:10" x14ac:dyDescent="0.35">
      <c r="A77" s="24">
        <v>76</v>
      </c>
      <c r="B77" s="27">
        <v>157963.657393</v>
      </c>
      <c r="C77" s="27">
        <v>780224.51382500003</v>
      </c>
      <c r="D77" s="21">
        <f t="shared" si="5"/>
        <v>-46</v>
      </c>
      <c r="E77" s="14">
        <v>76</v>
      </c>
      <c r="F77" s="20">
        <v>780224.51382500003</v>
      </c>
      <c r="G77" s="20">
        <f t="shared" si="8"/>
        <v>120054670.40368894</v>
      </c>
      <c r="H77" s="20">
        <f t="shared" si="9"/>
        <v>5533089153.7584343</v>
      </c>
      <c r="I77" s="28">
        <f t="shared" si="6"/>
        <v>5533.0891537584339</v>
      </c>
      <c r="J77" s="24">
        <f t="shared" si="7"/>
        <v>76</v>
      </c>
    </row>
    <row r="78" spans="1:10" x14ac:dyDescent="0.35">
      <c r="A78" s="24">
        <v>77</v>
      </c>
      <c r="B78" s="27">
        <v>153632.01303100001</v>
      </c>
      <c r="C78" s="27">
        <v>709188.75341600005</v>
      </c>
      <c r="D78" s="21">
        <f t="shared" si="5"/>
        <v>-45</v>
      </c>
      <c r="E78" s="14">
        <v>77</v>
      </c>
      <c r="F78" s="20">
        <v>709188.75341600005</v>
      </c>
      <c r="G78" s="20">
        <f t="shared" si="8"/>
        <v>120763859.15710494</v>
      </c>
      <c r="H78" s="20">
        <f t="shared" si="9"/>
        <v>5653853012.9155388</v>
      </c>
      <c r="I78" s="28">
        <f t="shared" si="6"/>
        <v>5653.8530129155388</v>
      </c>
      <c r="J78" s="24">
        <f t="shared" si="7"/>
        <v>77</v>
      </c>
    </row>
    <row r="79" spans="1:10" x14ac:dyDescent="0.35">
      <c r="A79" s="24">
        <v>78</v>
      </c>
      <c r="B79" s="27">
        <v>153157.85789700001</v>
      </c>
      <c r="C79" s="27">
        <v>691590.53278899996</v>
      </c>
      <c r="D79" s="21">
        <f t="shared" si="5"/>
        <v>-44</v>
      </c>
      <c r="E79" s="14">
        <v>78</v>
      </c>
      <c r="F79" s="20">
        <v>691590.53278899996</v>
      </c>
      <c r="G79" s="20">
        <f t="shared" si="8"/>
        <v>121455449.68989395</v>
      </c>
      <c r="H79" s="20">
        <f t="shared" si="9"/>
        <v>5775308462.6054325</v>
      </c>
      <c r="I79" s="28">
        <f t="shared" si="6"/>
        <v>5775.3084626054324</v>
      </c>
      <c r="J79" s="24">
        <f t="shared" si="7"/>
        <v>78</v>
      </c>
    </row>
    <row r="80" spans="1:10" x14ac:dyDescent="0.35">
      <c r="A80" s="24">
        <v>79</v>
      </c>
      <c r="B80" s="27">
        <v>152544.28291099999</v>
      </c>
      <c r="C80" s="27">
        <v>671899.23506099998</v>
      </c>
      <c r="D80" s="21">
        <f t="shared" si="5"/>
        <v>-43</v>
      </c>
      <c r="E80" s="14">
        <v>79</v>
      </c>
      <c r="F80" s="20">
        <v>671899.23506099998</v>
      </c>
      <c r="G80" s="20">
        <f t="shared" si="8"/>
        <v>122127348.92495495</v>
      </c>
      <c r="H80" s="20">
        <f t="shared" si="9"/>
        <v>5897435811.5303879</v>
      </c>
      <c r="I80" s="28">
        <f t="shared" si="6"/>
        <v>5897.4358115303876</v>
      </c>
      <c r="J80" s="24">
        <f t="shared" si="7"/>
        <v>79</v>
      </c>
    </row>
    <row r="81" spans="1:10" x14ac:dyDescent="0.35">
      <c r="A81" s="24">
        <v>80</v>
      </c>
      <c r="B81" s="27">
        <v>152516.368988</v>
      </c>
      <c r="C81" s="27">
        <v>660854.33950999996</v>
      </c>
      <c r="D81" s="21">
        <f t="shared" si="5"/>
        <v>-42</v>
      </c>
      <c r="E81" s="14">
        <v>80</v>
      </c>
      <c r="F81" s="20">
        <v>660854.33950999996</v>
      </c>
      <c r="G81" s="20">
        <f t="shared" si="8"/>
        <v>122788203.26446494</v>
      </c>
      <c r="H81" s="20">
        <f t="shared" si="9"/>
        <v>6020224014.7948532</v>
      </c>
      <c r="I81" s="28">
        <f t="shared" si="6"/>
        <v>6020.2240147948532</v>
      </c>
      <c r="J81" s="24">
        <f t="shared" si="7"/>
        <v>80</v>
      </c>
    </row>
    <row r="82" spans="1:10" x14ac:dyDescent="0.35">
      <c r="A82" s="24">
        <v>81</v>
      </c>
      <c r="B82" s="27">
        <v>149193.835364</v>
      </c>
      <c r="C82" s="27">
        <v>637573.29073200002</v>
      </c>
      <c r="D82" s="21">
        <f t="shared" si="5"/>
        <v>-41</v>
      </c>
      <c r="E82" s="14">
        <v>81</v>
      </c>
      <c r="F82" s="20">
        <v>637573.29073200002</v>
      </c>
      <c r="G82" s="20">
        <f t="shared" si="8"/>
        <v>123425776.55519694</v>
      </c>
      <c r="H82" s="20">
        <f t="shared" si="9"/>
        <v>6143649791.35005</v>
      </c>
      <c r="I82" s="28">
        <f t="shared" si="6"/>
        <v>6143.6497913500498</v>
      </c>
      <c r="J82" s="24">
        <f t="shared" si="7"/>
        <v>81</v>
      </c>
    </row>
    <row r="83" spans="1:10" x14ac:dyDescent="0.35">
      <c r="A83" s="24">
        <v>82</v>
      </c>
      <c r="B83" s="27">
        <v>148906.93790300001</v>
      </c>
      <c r="C83" s="27">
        <v>637538.25836700003</v>
      </c>
      <c r="D83" s="21">
        <f t="shared" si="5"/>
        <v>-40</v>
      </c>
      <c r="E83" s="14">
        <v>82</v>
      </c>
      <c r="F83" s="20">
        <v>637538.25836700003</v>
      </c>
      <c r="G83" s="20">
        <f t="shared" si="8"/>
        <v>124063314.81356394</v>
      </c>
      <c r="H83" s="20">
        <f t="shared" si="9"/>
        <v>6267713106.1636143</v>
      </c>
      <c r="I83" s="28">
        <f t="shared" si="6"/>
        <v>6267.7131061636146</v>
      </c>
      <c r="J83" s="24">
        <f t="shared" si="7"/>
        <v>82</v>
      </c>
    </row>
    <row r="84" spans="1:10" x14ac:dyDescent="0.35">
      <c r="A84" s="24">
        <v>83</v>
      </c>
      <c r="B84" s="27">
        <v>148703.80218599999</v>
      </c>
      <c r="C84" s="27">
        <v>637940.95268900006</v>
      </c>
      <c r="D84" s="21">
        <f t="shared" si="5"/>
        <v>-39</v>
      </c>
      <c r="E84" s="14">
        <v>83</v>
      </c>
      <c r="F84" s="20">
        <v>637940.95268900006</v>
      </c>
      <c r="G84" s="20">
        <f t="shared" si="8"/>
        <v>124701255.76625295</v>
      </c>
      <c r="H84" s="20">
        <f t="shared" si="9"/>
        <v>6392414361.9298668</v>
      </c>
      <c r="I84" s="28">
        <f t="shared" si="6"/>
        <v>6392.4143619298666</v>
      </c>
      <c r="J84" s="24">
        <f t="shared" si="7"/>
        <v>83</v>
      </c>
    </row>
    <row r="85" spans="1:10" x14ac:dyDescent="0.35">
      <c r="A85" s="24">
        <v>84</v>
      </c>
      <c r="B85" s="27">
        <v>146808.89571899999</v>
      </c>
      <c r="C85" s="27">
        <v>644263.43699199997</v>
      </c>
      <c r="D85" s="21">
        <f t="shared" si="5"/>
        <v>-38</v>
      </c>
      <c r="E85" s="14">
        <v>84</v>
      </c>
      <c r="F85" s="20">
        <v>644263.43699199997</v>
      </c>
      <c r="G85" s="20">
        <f t="shared" si="8"/>
        <v>125345519.20324495</v>
      </c>
      <c r="H85" s="20">
        <f t="shared" si="9"/>
        <v>6517759881.133112</v>
      </c>
      <c r="I85" s="28">
        <f t="shared" si="6"/>
        <v>6517.7598811331118</v>
      </c>
      <c r="J85" s="24">
        <f t="shared" si="7"/>
        <v>84</v>
      </c>
    </row>
    <row r="86" spans="1:10" x14ac:dyDescent="0.35">
      <c r="A86" s="24">
        <v>85</v>
      </c>
      <c r="B86" s="27">
        <v>148890.30311199999</v>
      </c>
      <c r="C86" s="27">
        <v>651250.31529199996</v>
      </c>
      <c r="D86" s="21">
        <f t="shared" si="5"/>
        <v>-37</v>
      </c>
      <c r="E86" s="14">
        <v>85</v>
      </c>
      <c r="F86" s="20">
        <v>651250.31529199996</v>
      </c>
      <c r="G86" s="20">
        <f t="shared" si="8"/>
        <v>125996769.51853696</v>
      </c>
      <c r="H86" s="20">
        <f t="shared" si="9"/>
        <v>6643756650.6516485</v>
      </c>
      <c r="I86" s="28">
        <f t="shared" si="6"/>
        <v>6643.7566506516487</v>
      </c>
      <c r="J86" s="24">
        <f t="shared" si="7"/>
        <v>85</v>
      </c>
    </row>
    <row r="87" spans="1:10" x14ac:dyDescent="0.35">
      <c r="A87" s="24">
        <v>86</v>
      </c>
      <c r="B87" s="27">
        <v>144144.15045300001</v>
      </c>
      <c r="C87" s="27">
        <v>645694.94895999995</v>
      </c>
      <c r="D87" s="21">
        <f t="shared" si="5"/>
        <v>-36</v>
      </c>
      <c r="E87" s="14">
        <v>86</v>
      </c>
      <c r="F87" s="20">
        <v>645694.94895999995</v>
      </c>
      <c r="G87" s="20">
        <f t="shared" si="8"/>
        <v>126642464.46749696</v>
      </c>
      <c r="H87" s="20">
        <f t="shared" si="9"/>
        <v>6770399115.1191454</v>
      </c>
      <c r="I87" s="28">
        <f t="shared" si="6"/>
        <v>6770.3991151191458</v>
      </c>
      <c r="J87" s="24">
        <f t="shared" si="7"/>
        <v>86</v>
      </c>
    </row>
    <row r="88" spans="1:10" x14ac:dyDescent="0.35">
      <c r="A88" s="24">
        <v>87</v>
      </c>
      <c r="B88" s="27">
        <v>140856.54736600001</v>
      </c>
      <c r="C88" s="27">
        <v>587437.80050999997</v>
      </c>
      <c r="D88" s="21">
        <f t="shared" si="5"/>
        <v>-35</v>
      </c>
      <c r="E88" s="14">
        <v>87</v>
      </c>
      <c r="F88" s="20">
        <v>587437.80050999997</v>
      </c>
      <c r="G88" s="20">
        <f t="shared" si="8"/>
        <v>127229902.26800697</v>
      </c>
      <c r="H88" s="20">
        <f t="shared" si="9"/>
        <v>6897629017.3871527</v>
      </c>
      <c r="I88" s="28">
        <f t="shared" si="6"/>
        <v>6897.629017387153</v>
      </c>
      <c r="J88" s="24">
        <f t="shared" si="7"/>
        <v>87</v>
      </c>
    </row>
    <row r="89" spans="1:10" x14ac:dyDescent="0.35">
      <c r="A89" s="24">
        <v>88</v>
      </c>
      <c r="B89" s="27">
        <v>139601.863373</v>
      </c>
      <c r="C89" s="27">
        <v>589969.16628100001</v>
      </c>
      <c r="D89" s="21">
        <f t="shared" si="5"/>
        <v>-34</v>
      </c>
      <c r="E89" s="14">
        <v>88</v>
      </c>
      <c r="F89" s="20">
        <v>589969.16628100001</v>
      </c>
      <c r="G89" s="20">
        <f t="shared" si="8"/>
        <v>127819871.43428797</v>
      </c>
      <c r="H89" s="20">
        <f t="shared" si="9"/>
        <v>7025448888.8214407</v>
      </c>
      <c r="I89" s="28">
        <f t="shared" si="6"/>
        <v>7025.448888821441</v>
      </c>
      <c r="J89" s="24">
        <f t="shared" si="7"/>
        <v>88</v>
      </c>
    </row>
    <row r="90" spans="1:10" x14ac:dyDescent="0.35">
      <c r="A90" s="24">
        <v>89</v>
      </c>
      <c r="B90" s="27">
        <v>137959.91830300001</v>
      </c>
      <c r="C90" s="27">
        <v>592450.70143200003</v>
      </c>
      <c r="D90" s="21">
        <f t="shared" si="5"/>
        <v>-33</v>
      </c>
      <c r="E90" s="14">
        <v>89</v>
      </c>
      <c r="F90" s="20">
        <v>592450.70143200003</v>
      </c>
      <c r="G90" s="20">
        <f t="shared" si="8"/>
        <v>128412322.13571997</v>
      </c>
      <c r="H90" s="20">
        <f t="shared" si="9"/>
        <v>7153861210.9571609</v>
      </c>
      <c r="I90" s="28">
        <f t="shared" si="6"/>
        <v>7153.8612109571613</v>
      </c>
      <c r="J90" s="24">
        <f t="shared" si="7"/>
        <v>89</v>
      </c>
    </row>
    <row r="91" spans="1:10" x14ac:dyDescent="0.35">
      <c r="A91" s="24">
        <v>90</v>
      </c>
      <c r="B91" s="27">
        <v>136171.093765</v>
      </c>
      <c r="C91" s="27">
        <v>593635.71043199999</v>
      </c>
      <c r="D91" s="21">
        <f t="shared" si="5"/>
        <v>-32</v>
      </c>
      <c r="E91" s="14">
        <v>90</v>
      </c>
      <c r="F91" s="20">
        <v>593635.71043199999</v>
      </c>
      <c r="G91" s="20">
        <f t="shared" si="8"/>
        <v>129005957.84615196</v>
      </c>
      <c r="H91" s="20">
        <f t="shared" si="9"/>
        <v>7282867168.8033133</v>
      </c>
      <c r="I91" s="28">
        <f t="shared" si="6"/>
        <v>7282.8671688033137</v>
      </c>
      <c r="J91" s="24">
        <f t="shared" si="7"/>
        <v>90</v>
      </c>
    </row>
    <row r="92" spans="1:10" x14ac:dyDescent="0.35">
      <c r="A92" s="24">
        <v>91</v>
      </c>
      <c r="B92" s="27">
        <v>136319.308058</v>
      </c>
      <c r="C92" s="27">
        <v>603301.82753100002</v>
      </c>
      <c r="D92" s="21">
        <f t="shared" si="5"/>
        <v>-31</v>
      </c>
      <c r="E92" s="14">
        <v>91</v>
      </c>
      <c r="F92" s="20">
        <v>603301.82753100002</v>
      </c>
      <c r="G92" s="20">
        <f t="shared" si="8"/>
        <v>129609259.67368296</v>
      </c>
      <c r="H92" s="20">
        <f t="shared" si="9"/>
        <v>7412476428.4769964</v>
      </c>
      <c r="I92" s="28">
        <f t="shared" si="6"/>
        <v>7412.4764284769963</v>
      </c>
      <c r="J92" s="24">
        <f t="shared" si="7"/>
        <v>91</v>
      </c>
    </row>
    <row r="93" spans="1:10" x14ac:dyDescent="0.35">
      <c r="A93" s="24">
        <v>92</v>
      </c>
      <c r="B93" s="27">
        <v>134312.35879999999</v>
      </c>
      <c r="C93" s="27">
        <v>613783.41665999999</v>
      </c>
      <c r="D93" s="21">
        <f t="shared" si="5"/>
        <v>-30</v>
      </c>
      <c r="E93" s="14">
        <v>92</v>
      </c>
      <c r="F93" s="20">
        <v>613783.41665999999</v>
      </c>
      <c r="G93" s="20">
        <f t="shared" si="8"/>
        <v>130223043.09034295</v>
      </c>
      <c r="H93" s="20">
        <f t="shared" si="9"/>
        <v>7542699471.5673389</v>
      </c>
      <c r="I93" s="28">
        <f t="shared" si="6"/>
        <v>7542.6994715673391</v>
      </c>
      <c r="J93" s="24">
        <f t="shared" si="7"/>
        <v>92</v>
      </c>
    </row>
    <row r="94" spans="1:10" x14ac:dyDescent="0.35">
      <c r="A94" s="24">
        <v>93</v>
      </c>
      <c r="B94" s="27">
        <v>131502.486855</v>
      </c>
      <c r="C94" s="27">
        <v>596561.09075700003</v>
      </c>
      <c r="D94" s="21">
        <f t="shared" si="5"/>
        <v>-29</v>
      </c>
      <c r="E94" s="14">
        <v>93</v>
      </c>
      <c r="F94" s="20">
        <v>596561.09075700003</v>
      </c>
      <c r="G94" s="20">
        <f t="shared" si="8"/>
        <v>130819604.18109995</v>
      </c>
      <c r="H94" s="20">
        <f t="shared" si="9"/>
        <v>7673519075.7484388</v>
      </c>
      <c r="I94" s="28">
        <f t="shared" si="6"/>
        <v>7673.5190757484388</v>
      </c>
      <c r="J94" s="24">
        <f t="shared" si="7"/>
        <v>93</v>
      </c>
    </row>
    <row r="95" spans="1:10" x14ac:dyDescent="0.35">
      <c r="A95" s="24">
        <v>94</v>
      </c>
      <c r="B95" s="27">
        <v>134832.825706</v>
      </c>
      <c r="C95" s="27">
        <v>608210.569196</v>
      </c>
      <c r="D95" s="21">
        <f t="shared" si="5"/>
        <v>-28</v>
      </c>
      <c r="E95" s="14">
        <v>94</v>
      </c>
      <c r="F95" s="20">
        <v>608210.569196</v>
      </c>
      <c r="G95" s="20">
        <f t="shared" si="8"/>
        <v>131427814.75029595</v>
      </c>
      <c r="H95" s="20">
        <f t="shared" si="9"/>
        <v>7804946890.4987345</v>
      </c>
      <c r="I95" s="28">
        <f t="shared" si="6"/>
        <v>7804.9468904987343</v>
      </c>
      <c r="J95" s="24">
        <f t="shared" si="7"/>
        <v>94</v>
      </c>
    </row>
    <row r="96" spans="1:10" x14ac:dyDescent="0.35">
      <c r="A96" s="24">
        <v>95</v>
      </c>
      <c r="B96" s="27">
        <v>131862.44444600001</v>
      </c>
      <c r="C96" s="27">
        <v>596412.722113</v>
      </c>
      <c r="D96" s="21">
        <f t="shared" si="5"/>
        <v>-27</v>
      </c>
      <c r="E96" s="14">
        <v>95</v>
      </c>
      <c r="F96" s="20">
        <v>596412.722113</v>
      </c>
      <c r="G96" s="20">
        <f t="shared" si="8"/>
        <v>132024227.47240895</v>
      </c>
      <c r="H96" s="20">
        <f t="shared" si="9"/>
        <v>7936971117.9711437</v>
      </c>
      <c r="I96" s="28">
        <f t="shared" si="6"/>
        <v>7936.9711179711439</v>
      </c>
      <c r="J96" s="24">
        <f t="shared" si="7"/>
        <v>95</v>
      </c>
    </row>
    <row r="97" spans="1:10" x14ac:dyDescent="0.35">
      <c r="A97" s="24">
        <v>96</v>
      </c>
      <c r="B97" s="27">
        <v>129561.696474</v>
      </c>
      <c r="C97" s="27">
        <v>585924.47710799996</v>
      </c>
      <c r="D97" s="21">
        <f t="shared" si="5"/>
        <v>-26</v>
      </c>
      <c r="E97" s="14">
        <v>96</v>
      </c>
      <c r="F97" s="20">
        <v>585924.47710799996</v>
      </c>
      <c r="G97" s="20">
        <f t="shared" si="8"/>
        <v>132610151.94951695</v>
      </c>
      <c r="H97" s="20">
        <f t="shared" si="9"/>
        <v>8069581269.920661</v>
      </c>
      <c r="I97" s="28">
        <f t="shared" si="6"/>
        <v>8069.5812699206608</v>
      </c>
      <c r="J97" s="24">
        <f t="shared" si="7"/>
        <v>96</v>
      </c>
    </row>
    <row r="98" spans="1:10" x14ac:dyDescent="0.35">
      <c r="A98" s="24">
        <v>97</v>
      </c>
      <c r="B98" s="27">
        <v>131453.189208</v>
      </c>
      <c r="C98" s="27">
        <v>605363.35573900002</v>
      </c>
      <c r="D98" s="21">
        <f t="shared" si="5"/>
        <v>-25</v>
      </c>
      <c r="E98" s="14">
        <v>97</v>
      </c>
      <c r="F98" s="20">
        <v>605363.35573900002</v>
      </c>
      <c r="G98" s="20">
        <f t="shared" si="8"/>
        <v>133215515.30525595</v>
      </c>
      <c r="H98" s="20">
        <f t="shared" si="9"/>
        <v>8202796785.2259169</v>
      </c>
      <c r="I98" s="28">
        <f t="shared" si="6"/>
        <v>8202.7967852259171</v>
      </c>
      <c r="J98" s="24">
        <f t="shared" si="7"/>
        <v>97</v>
      </c>
    </row>
    <row r="99" spans="1:10" x14ac:dyDescent="0.35">
      <c r="A99" s="24">
        <v>98</v>
      </c>
      <c r="B99" s="27">
        <v>131668.08755900001</v>
      </c>
      <c r="C99" s="27">
        <v>620919.28024300002</v>
      </c>
      <c r="D99" s="21">
        <f t="shared" si="5"/>
        <v>-24</v>
      </c>
      <c r="E99" s="14">
        <v>98</v>
      </c>
      <c r="F99" s="20">
        <v>620919.28024300002</v>
      </c>
      <c r="G99" s="20">
        <f t="shared" si="8"/>
        <v>133836434.58549894</v>
      </c>
      <c r="H99" s="20">
        <f t="shared" si="9"/>
        <v>8336633219.8114157</v>
      </c>
      <c r="I99" s="28">
        <f t="shared" si="6"/>
        <v>8336.633219811416</v>
      </c>
      <c r="J99" s="24">
        <f t="shared" si="7"/>
        <v>98</v>
      </c>
    </row>
    <row r="100" spans="1:10" x14ac:dyDescent="0.35">
      <c r="A100" s="24">
        <v>99</v>
      </c>
      <c r="B100" s="27">
        <v>130922.07135499999</v>
      </c>
      <c r="C100" s="27">
        <v>640101.59741299995</v>
      </c>
      <c r="D100" s="21">
        <f t="shared" si="5"/>
        <v>-23</v>
      </c>
      <c r="E100" s="14">
        <v>99</v>
      </c>
      <c r="F100" s="20">
        <v>640101.59741299995</v>
      </c>
      <c r="G100" s="20">
        <f t="shared" si="8"/>
        <v>134476536.18291193</v>
      </c>
      <c r="H100" s="20">
        <f t="shared" si="9"/>
        <v>8471109755.9943275</v>
      </c>
      <c r="I100" s="28">
        <f t="shared" si="6"/>
        <v>8471.1097559943282</v>
      </c>
      <c r="J100" s="24">
        <f t="shared" si="7"/>
        <v>99</v>
      </c>
    </row>
    <row r="101" spans="1:10" x14ac:dyDescent="0.35">
      <c r="A101" s="24">
        <v>100</v>
      </c>
      <c r="B101" s="27">
        <v>132431.1053</v>
      </c>
      <c r="C101" s="27">
        <v>654772.31598199997</v>
      </c>
      <c r="D101" s="21">
        <f t="shared" si="5"/>
        <v>-22</v>
      </c>
      <c r="E101" s="14">
        <v>100</v>
      </c>
      <c r="F101" s="20">
        <v>654772.31598199997</v>
      </c>
      <c r="G101" s="20">
        <f t="shared" si="8"/>
        <v>135131308.49889395</v>
      </c>
      <c r="H101" s="20">
        <f t="shared" si="9"/>
        <v>8606241064.4932213</v>
      </c>
      <c r="I101" s="28">
        <f t="shared" si="6"/>
        <v>8606.2410644932206</v>
      </c>
      <c r="J101" s="24">
        <f t="shared" si="7"/>
        <v>100</v>
      </c>
    </row>
    <row r="102" spans="1:10" x14ac:dyDescent="0.35">
      <c r="A102" s="24">
        <v>101</v>
      </c>
      <c r="B102" s="27">
        <v>132048.66049899999</v>
      </c>
      <c r="C102" s="27">
        <v>668063.22861600004</v>
      </c>
      <c r="D102" s="21">
        <f t="shared" si="5"/>
        <v>-21</v>
      </c>
      <c r="E102" s="14">
        <v>101</v>
      </c>
      <c r="F102" s="20">
        <v>668063.22861600004</v>
      </c>
      <c r="G102" s="20">
        <f t="shared" si="8"/>
        <v>135799371.72750995</v>
      </c>
      <c r="H102" s="20">
        <f t="shared" si="9"/>
        <v>8742040436.2207317</v>
      </c>
      <c r="I102" s="28">
        <f t="shared" si="6"/>
        <v>8742.0404362207319</v>
      </c>
      <c r="J102" s="24">
        <f t="shared" si="7"/>
        <v>101</v>
      </c>
    </row>
    <row r="103" spans="1:10" x14ac:dyDescent="0.35">
      <c r="A103" s="24">
        <v>102</v>
      </c>
      <c r="B103" s="27">
        <v>135090.06555599999</v>
      </c>
      <c r="C103" s="27">
        <v>717003.70569600002</v>
      </c>
      <c r="D103" s="21">
        <f t="shared" si="5"/>
        <v>-20</v>
      </c>
      <c r="E103" s="14">
        <v>102</v>
      </c>
      <c r="F103" s="20">
        <v>717003.70569600002</v>
      </c>
      <c r="G103" s="20">
        <f t="shared" si="8"/>
        <v>136516375.43320593</v>
      </c>
      <c r="H103" s="20">
        <f t="shared" si="9"/>
        <v>8878556811.6539383</v>
      </c>
      <c r="I103" s="28">
        <f t="shared" si="6"/>
        <v>8878.556811653938</v>
      </c>
      <c r="J103" s="24">
        <f t="shared" si="7"/>
        <v>102</v>
      </c>
    </row>
    <row r="104" spans="1:10" x14ac:dyDescent="0.35">
      <c r="A104" s="24">
        <v>103</v>
      </c>
      <c r="B104" s="27">
        <v>132680.10498500001</v>
      </c>
      <c r="C104" s="27">
        <v>791805.83344199997</v>
      </c>
      <c r="D104" s="21">
        <f t="shared" si="5"/>
        <v>-19</v>
      </c>
      <c r="E104" s="14">
        <v>103</v>
      </c>
      <c r="F104" s="20">
        <v>791805.83344199997</v>
      </c>
      <c r="G104" s="20">
        <f t="shared" si="8"/>
        <v>137308181.26664793</v>
      </c>
      <c r="H104" s="20">
        <f t="shared" si="9"/>
        <v>9015864992.9205856</v>
      </c>
      <c r="I104" s="28">
        <f t="shared" si="6"/>
        <v>9015.8649929205858</v>
      </c>
      <c r="J104" s="24">
        <f t="shared" si="7"/>
        <v>103</v>
      </c>
    </row>
    <row r="105" spans="1:10" x14ac:dyDescent="0.35">
      <c r="A105" s="24">
        <v>104</v>
      </c>
      <c r="B105" s="27">
        <v>136547.770338</v>
      </c>
      <c r="C105" s="27">
        <v>799149.78532899998</v>
      </c>
      <c r="D105" s="21">
        <f t="shared" si="5"/>
        <v>-18</v>
      </c>
      <c r="E105" s="14">
        <v>104</v>
      </c>
      <c r="F105" s="20">
        <v>799149.78532899998</v>
      </c>
      <c r="G105" s="20">
        <f t="shared" si="8"/>
        <v>138107331.05197695</v>
      </c>
      <c r="H105" s="20">
        <f t="shared" si="9"/>
        <v>9153972323.9725628</v>
      </c>
      <c r="I105" s="28">
        <f t="shared" si="6"/>
        <v>9153.9723239725627</v>
      </c>
      <c r="J105" s="24">
        <f t="shared" si="7"/>
        <v>104</v>
      </c>
    </row>
    <row r="106" spans="1:10" x14ac:dyDescent="0.35">
      <c r="A106" s="24">
        <v>105</v>
      </c>
      <c r="B106" s="27">
        <v>136420.50975200001</v>
      </c>
      <c r="C106" s="27">
        <v>804099.13645600004</v>
      </c>
      <c r="D106" s="21">
        <f t="shared" si="5"/>
        <v>-17</v>
      </c>
      <c r="E106" s="14">
        <v>105</v>
      </c>
      <c r="F106" s="20">
        <v>804099.13645600004</v>
      </c>
      <c r="G106" s="20">
        <f t="shared" si="8"/>
        <v>138911430.18843296</v>
      </c>
      <c r="H106" s="20">
        <f t="shared" si="9"/>
        <v>9292883754.1609955</v>
      </c>
      <c r="I106" s="28">
        <f t="shared" si="6"/>
        <v>9292.8837541609955</v>
      </c>
      <c r="J106" s="24">
        <f t="shared" si="7"/>
        <v>105</v>
      </c>
    </row>
    <row r="107" spans="1:10" x14ac:dyDescent="0.35">
      <c r="A107" s="24">
        <v>106</v>
      </c>
      <c r="B107" s="27">
        <v>136984.18183300001</v>
      </c>
      <c r="C107" s="27">
        <v>824405.843934</v>
      </c>
      <c r="D107" s="21">
        <f t="shared" si="5"/>
        <v>-16</v>
      </c>
      <c r="E107" s="14">
        <v>106</v>
      </c>
      <c r="F107" s="20">
        <v>824405.843934</v>
      </c>
      <c r="G107" s="20">
        <f t="shared" si="8"/>
        <v>139735836.03236696</v>
      </c>
      <c r="H107" s="20">
        <f t="shared" si="9"/>
        <v>9432619590.1933632</v>
      </c>
      <c r="I107" s="28">
        <f t="shared" si="6"/>
        <v>9432.6195901933625</v>
      </c>
      <c r="J107" s="24">
        <f t="shared" si="7"/>
        <v>106</v>
      </c>
    </row>
    <row r="108" spans="1:10" x14ac:dyDescent="0.35">
      <c r="A108" s="24">
        <v>107</v>
      </c>
      <c r="B108" s="27">
        <v>139305.53465399999</v>
      </c>
      <c r="C108" s="27">
        <v>927905.79052899999</v>
      </c>
      <c r="D108" s="21">
        <f t="shared" si="5"/>
        <v>-15</v>
      </c>
      <c r="E108" s="14">
        <v>107</v>
      </c>
      <c r="F108" s="20">
        <v>927905.79052899999</v>
      </c>
      <c r="G108" s="20">
        <f t="shared" si="8"/>
        <v>140663741.82289597</v>
      </c>
      <c r="H108" s="20">
        <f t="shared" si="9"/>
        <v>9573283332.0162582</v>
      </c>
      <c r="I108" s="28">
        <f t="shared" si="6"/>
        <v>9573.283332016259</v>
      </c>
      <c r="J108" s="24">
        <f t="shared" si="7"/>
        <v>107</v>
      </c>
    </row>
    <row r="109" spans="1:10" x14ac:dyDescent="0.35">
      <c r="A109" s="24">
        <v>108</v>
      </c>
      <c r="B109" s="27">
        <v>137427.36346600001</v>
      </c>
      <c r="C109" s="27">
        <v>809492.45310200006</v>
      </c>
      <c r="D109" s="21">
        <f t="shared" si="5"/>
        <v>-14</v>
      </c>
      <c r="E109" s="14">
        <v>108</v>
      </c>
      <c r="F109" s="20">
        <v>809492.45310200006</v>
      </c>
      <c r="G109" s="20">
        <f t="shared" si="8"/>
        <v>141473234.27599797</v>
      </c>
      <c r="H109" s="20">
        <f t="shared" si="9"/>
        <v>9714756566.2922554</v>
      </c>
      <c r="I109" s="28">
        <f t="shared" si="6"/>
        <v>9714.7565662922552</v>
      </c>
      <c r="J109" s="24">
        <f t="shared" si="7"/>
        <v>108</v>
      </c>
    </row>
    <row r="110" spans="1:10" x14ac:dyDescent="0.35">
      <c r="A110" s="24">
        <v>109</v>
      </c>
      <c r="B110" s="27">
        <v>141173.756417</v>
      </c>
      <c r="C110" s="27">
        <v>863201.699257</v>
      </c>
      <c r="D110" s="21">
        <f t="shared" si="5"/>
        <v>-13</v>
      </c>
      <c r="E110" s="14">
        <v>109</v>
      </c>
      <c r="F110" s="20">
        <v>863201.699257</v>
      </c>
      <c r="G110" s="20">
        <f t="shared" si="8"/>
        <v>142336435.97525495</v>
      </c>
      <c r="H110" s="20">
        <f t="shared" si="9"/>
        <v>9857093002.2675095</v>
      </c>
      <c r="I110" s="28">
        <f t="shared" si="6"/>
        <v>9857.0930022675093</v>
      </c>
      <c r="J110" s="24">
        <f t="shared" si="7"/>
        <v>109</v>
      </c>
    </row>
    <row r="111" spans="1:10" x14ac:dyDescent="0.35">
      <c r="A111" s="24">
        <v>110</v>
      </c>
      <c r="B111" s="27">
        <v>145947.62638</v>
      </c>
      <c r="C111" s="27">
        <v>932061.97310599999</v>
      </c>
      <c r="D111" s="21">
        <f t="shared" si="5"/>
        <v>-12</v>
      </c>
      <c r="E111" s="14">
        <v>110</v>
      </c>
      <c r="F111" s="20">
        <v>932061.97310599999</v>
      </c>
      <c r="G111" s="20">
        <f t="shared" si="8"/>
        <v>143268497.94836095</v>
      </c>
      <c r="H111" s="20">
        <f t="shared" si="9"/>
        <v>10000361500.21587</v>
      </c>
      <c r="I111" s="28">
        <f t="shared" si="6"/>
        <v>10000.361500215869</v>
      </c>
      <c r="J111" s="24">
        <f t="shared" si="7"/>
        <v>110</v>
      </c>
    </row>
    <row r="112" spans="1:10" x14ac:dyDescent="0.35">
      <c r="A112" s="24">
        <v>111</v>
      </c>
      <c r="B112" s="27">
        <v>146060.35135899999</v>
      </c>
      <c r="C112" s="27">
        <v>950313.97658300004</v>
      </c>
      <c r="D112" s="21">
        <f t="shared" si="5"/>
        <v>-11</v>
      </c>
      <c r="E112" s="14">
        <v>111</v>
      </c>
      <c r="F112" s="20">
        <v>950313.97658300004</v>
      </c>
      <c r="G112" s="20">
        <f t="shared" si="8"/>
        <v>144218811.92494395</v>
      </c>
      <c r="H112" s="20">
        <f t="shared" si="9"/>
        <v>10144580312.140814</v>
      </c>
      <c r="I112" s="28">
        <f t="shared" si="6"/>
        <v>10144.580312140813</v>
      </c>
      <c r="J112" s="24">
        <f t="shared" si="7"/>
        <v>111</v>
      </c>
    </row>
    <row r="113" spans="1:10" x14ac:dyDescent="0.35">
      <c r="A113" s="24">
        <v>112</v>
      </c>
      <c r="B113" s="27">
        <v>147072.49800600001</v>
      </c>
      <c r="C113" s="27">
        <v>1027736.21941</v>
      </c>
      <c r="D113" s="21">
        <f t="shared" si="5"/>
        <v>-10</v>
      </c>
      <c r="E113" s="14">
        <v>112</v>
      </c>
      <c r="F113" s="20">
        <v>1027736.21941</v>
      </c>
      <c r="G113" s="20">
        <f t="shared" si="8"/>
        <v>145246548.14435396</v>
      </c>
      <c r="H113" s="20">
        <f t="shared" si="9"/>
        <v>10289826860.285168</v>
      </c>
      <c r="I113" s="28">
        <f t="shared" si="6"/>
        <v>10289.826860285168</v>
      </c>
      <c r="J113" s="24">
        <f t="shared" si="7"/>
        <v>112</v>
      </c>
    </row>
    <row r="114" spans="1:10" x14ac:dyDescent="0.35">
      <c r="A114" s="24">
        <v>113</v>
      </c>
      <c r="B114" s="27">
        <v>148833.11445200001</v>
      </c>
      <c r="C114" s="27">
        <v>1085890.1786</v>
      </c>
      <c r="D114" s="21">
        <f t="shared" si="5"/>
        <v>-9</v>
      </c>
      <c r="E114" s="14">
        <v>113</v>
      </c>
      <c r="F114" s="20">
        <v>1085890.1786</v>
      </c>
      <c r="G114" s="20">
        <f t="shared" si="8"/>
        <v>146332438.32295397</v>
      </c>
      <c r="H114" s="20">
        <f t="shared" si="9"/>
        <v>10436159298.608122</v>
      </c>
      <c r="I114" s="28">
        <f t="shared" si="6"/>
        <v>10436.159298608121</v>
      </c>
      <c r="J114" s="24">
        <f t="shared" si="7"/>
        <v>113</v>
      </c>
    </row>
    <row r="115" spans="1:10" x14ac:dyDescent="0.35">
      <c r="A115" s="24">
        <v>114</v>
      </c>
      <c r="B115" s="27">
        <v>147936.78234800001</v>
      </c>
      <c r="C115" s="27">
        <v>1002838.26552</v>
      </c>
      <c r="D115" s="21">
        <f t="shared" si="5"/>
        <v>-8</v>
      </c>
      <c r="E115" s="14">
        <v>114</v>
      </c>
      <c r="F115" s="20">
        <v>1002838.26552</v>
      </c>
      <c r="G115" s="20">
        <f t="shared" si="8"/>
        <v>147335276.58847398</v>
      </c>
      <c r="H115" s="20">
        <f t="shared" si="9"/>
        <v>10583494575.196596</v>
      </c>
      <c r="I115" s="28">
        <f t="shared" si="6"/>
        <v>10583.494575196597</v>
      </c>
      <c r="J115" s="24">
        <f t="shared" si="7"/>
        <v>114</v>
      </c>
    </row>
    <row r="116" spans="1:10" x14ac:dyDescent="0.35">
      <c r="A116" s="24">
        <v>115</v>
      </c>
      <c r="B116" s="27">
        <v>148844.70753000001</v>
      </c>
      <c r="C116" s="27">
        <v>1042404.17081</v>
      </c>
      <c r="D116" s="21">
        <f t="shared" si="5"/>
        <v>-7</v>
      </c>
      <c r="E116" s="14">
        <v>115</v>
      </c>
      <c r="F116" s="20">
        <v>1042404.17081</v>
      </c>
      <c r="G116" s="20">
        <f t="shared" si="8"/>
        <v>148377680.75928399</v>
      </c>
      <c r="H116" s="20">
        <f t="shared" si="9"/>
        <v>10731872255.955879</v>
      </c>
      <c r="I116" s="28">
        <f t="shared" si="6"/>
        <v>10731.872255955879</v>
      </c>
      <c r="J116" s="24">
        <f t="shared" si="7"/>
        <v>115</v>
      </c>
    </row>
    <row r="117" spans="1:10" x14ac:dyDescent="0.35">
      <c r="A117" s="24">
        <v>116</v>
      </c>
      <c r="B117" s="27">
        <v>146406.60593200001</v>
      </c>
      <c r="C117" s="27">
        <v>1068905.5208300001</v>
      </c>
      <c r="D117" s="21">
        <f t="shared" si="5"/>
        <v>-6</v>
      </c>
      <c r="E117" s="14">
        <v>116</v>
      </c>
      <c r="F117" s="20">
        <v>1068905.5208300001</v>
      </c>
      <c r="G117" s="20">
        <f t="shared" si="8"/>
        <v>149446586.280114</v>
      </c>
      <c r="H117" s="20">
        <f t="shared" si="9"/>
        <v>10881318842.235992</v>
      </c>
      <c r="I117" s="28">
        <f t="shared" si="6"/>
        <v>10881.318842235993</v>
      </c>
      <c r="J117" s="24">
        <f t="shared" si="7"/>
        <v>116</v>
      </c>
    </row>
    <row r="118" spans="1:10" x14ac:dyDescent="0.35">
      <c r="A118" s="24">
        <v>117</v>
      </c>
      <c r="B118" s="27">
        <v>151023.854483</v>
      </c>
      <c r="C118" s="27">
        <v>1131338.60427</v>
      </c>
      <c r="D118" s="21">
        <f t="shared" si="5"/>
        <v>-5</v>
      </c>
      <c r="E118" s="14">
        <v>117</v>
      </c>
      <c r="F118" s="20">
        <v>1131338.60427</v>
      </c>
      <c r="G118" s="20">
        <f t="shared" si="8"/>
        <v>150577924.88438401</v>
      </c>
      <c r="H118" s="20">
        <f t="shared" si="9"/>
        <v>11031896767.120377</v>
      </c>
      <c r="I118" s="28">
        <f t="shared" si="6"/>
        <v>11031.896767120377</v>
      </c>
      <c r="J118" s="24">
        <f t="shared" si="7"/>
        <v>117</v>
      </c>
    </row>
    <row r="119" spans="1:10" x14ac:dyDescent="0.35">
      <c r="A119" s="24">
        <v>118</v>
      </c>
      <c r="B119" s="27">
        <v>148603.12077099999</v>
      </c>
      <c r="C119" s="27">
        <v>1170036.2611</v>
      </c>
      <c r="D119" s="21">
        <f t="shared" si="5"/>
        <v>-4</v>
      </c>
      <c r="E119" s="14">
        <v>118</v>
      </c>
      <c r="F119" s="20">
        <v>1170036.2611</v>
      </c>
      <c r="G119" s="20">
        <f t="shared" si="8"/>
        <v>151747961.145484</v>
      </c>
      <c r="H119" s="20">
        <f t="shared" si="9"/>
        <v>11183644728.265862</v>
      </c>
      <c r="I119" s="28">
        <f t="shared" si="6"/>
        <v>11183.644728265861</v>
      </c>
      <c r="J119" s="24">
        <f t="shared" si="7"/>
        <v>118</v>
      </c>
    </row>
    <row r="120" spans="1:10" x14ac:dyDescent="0.35">
      <c r="A120" s="24">
        <v>119</v>
      </c>
      <c r="B120" s="27">
        <v>149273.75948800001</v>
      </c>
      <c r="C120" s="27">
        <v>1309422.0491500001</v>
      </c>
      <c r="D120" s="21">
        <f t="shared" si="5"/>
        <v>-3</v>
      </c>
      <c r="E120" s="14">
        <v>119</v>
      </c>
      <c r="F120" s="20">
        <v>1309422.0491500001</v>
      </c>
      <c r="G120" s="20">
        <f t="shared" si="8"/>
        <v>153057383.19463399</v>
      </c>
      <c r="H120" s="20">
        <f t="shared" si="9"/>
        <v>11336702111.460495</v>
      </c>
      <c r="I120" s="28">
        <f t="shared" si="6"/>
        <v>11336.702111460496</v>
      </c>
      <c r="J120" s="24">
        <f t="shared" si="7"/>
        <v>119</v>
      </c>
    </row>
    <row r="121" spans="1:10" x14ac:dyDescent="0.35">
      <c r="A121" s="24">
        <v>120</v>
      </c>
      <c r="B121" s="27">
        <v>151964.517662</v>
      </c>
      <c r="C121" s="27">
        <v>1403673.2028099999</v>
      </c>
      <c r="D121" s="21">
        <f t="shared" si="5"/>
        <v>-2</v>
      </c>
      <c r="E121" s="14">
        <v>120</v>
      </c>
      <c r="F121" s="20">
        <v>1403673.2028099999</v>
      </c>
      <c r="G121" s="20">
        <f t="shared" si="8"/>
        <v>154461056.39744398</v>
      </c>
      <c r="H121" s="20">
        <f t="shared" si="9"/>
        <v>11491163167.857939</v>
      </c>
      <c r="I121" s="28">
        <f t="shared" si="6"/>
        <v>11491.163167857938</v>
      </c>
      <c r="J121" s="24">
        <f t="shared" si="7"/>
        <v>120</v>
      </c>
    </row>
    <row r="122" spans="1:10" x14ac:dyDescent="0.35">
      <c r="A122" s="24">
        <v>121</v>
      </c>
      <c r="B122" s="27">
        <v>150952.45558000001</v>
      </c>
      <c r="C122" s="27">
        <v>1540362.2378499999</v>
      </c>
      <c r="D122" s="21">
        <f t="shared" si="5"/>
        <v>-1</v>
      </c>
      <c r="E122" s="14">
        <v>121</v>
      </c>
      <c r="F122" s="20">
        <v>1540362.2378499999</v>
      </c>
      <c r="G122" s="20">
        <f t="shared" si="8"/>
        <v>156001418.63529399</v>
      </c>
      <c r="H122" s="20">
        <f t="shared" si="9"/>
        <v>11647164586.493233</v>
      </c>
      <c r="I122" s="28">
        <f t="shared" si="6"/>
        <v>11647.164586493232</v>
      </c>
      <c r="J122" s="24">
        <f t="shared" si="7"/>
        <v>121</v>
      </c>
    </row>
    <row r="123" spans="1:10" x14ac:dyDescent="0.35">
      <c r="A123" s="24">
        <v>122</v>
      </c>
      <c r="B123" s="27">
        <v>159407.66604400001</v>
      </c>
      <c r="C123" s="27">
        <v>2716271.1179</v>
      </c>
      <c r="D123" s="21">
        <f t="shared" si="5"/>
        <v>0</v>
      </c>
      <c r="E123" s="14">
        <v>122</v>
      </c>
      <c r="F123" s="20">
        <v>2716271.1179</v>
      </c>
      <c r="G123" s="20">
        <f t="shared" si="8"/>
        <v>158717689.753194</v>
      </c>
      <c r="H123" s="20">
        <f t="shared" si="9"/>
        <v>11805882276.246428</v>
      </c>
      <c r="I123" s="28">
        <f t="shared" si="6"/>
        <v>11805.882276246428</v>
      </c>
      <c r="J123" s="24">
        <f t="shared" si="7"/>
        <v>122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Hoja2</vt:lpstr>
      <vt:lpstr>Lago Villarrica</vt:lpstr>
      <vt:lpstr>Lago Caburgua</vt:lpstr>
      <vt:lpstr>Lago Ranco</vt:lpstr>
      <vt:lpstr>Lago Rupanco</vt:lpstr>
      <vt:lpstr>Lago Puyehue</vt:lpstr>
      <vt:lpstr>Hoja2!_FilterDatabase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Soto Moya</dc:creator>
  <cp:lastModifiedBy>Lenin Esau Henriquez Dole</cp:lastModifiedBy>
  <dcterms:created xsi:type="dcterms:W3CDTF">2015-06-05T18:19:34Z</dcterms:created>
  <dcterms:modified xsi:type="dcterms:W3CDTF">2021-08-10T09:22:23Z</dcterms:modified>
</cp:coreProperties>
</file>